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020" windowHeight="8330"/>
  </bookViews>
  <sheets>
    <sheet name="土方计算表1" sheetId="1" r:id="rId1"/>
    <sheet name="土方计算表2" sheetId="2" r:id="rId2"/>
    <sheet name="土方计算表3" sheetId="3" r:id="rId3"/>
    <sheet name="土方计算表4" sheetId="4" r:id="rId4"/>
    <sheet name="土方计算表5" sheetId="5" r:id="rId5"/>
    <sheet name="土方计算表6" sheetId="6" r:id="rId6"/>
    <sheet name="土方计算表7" sheetId="7" r:id="rId7"/>
    <sheet name="土方计算表8" sheetId="8" r:id="rId8"/>
    <sheet name="土方计算表9" sheetId="9" r:id="rId9"/>
    <sheet name="土方计算表10" sheetId="10" r:id="rId10"/>
  </sheets>
  <definedNames>
    <definedName name="_xlnm.Print_Area" localSheetId="0">土方计算表1!$A$1:$AB$65</definedName>
    <definedName name="_xlnm.Print_Area" localSheetId="9">土方计算表10!$A$1:$AB$65</definedName>
    <definedName name="_xlnm.Print_Area" localSheetId="1">土方计算表2!$A$1:$AB$65</definedName>
    <definedName name="_xlnm.Print_Area" localSheetId="2">土方计算表3!$A$1:$AB$65</definedName>
    <definedName name="_xlnm.Print_Area" localSheetId="3">土方计算表4!$A$1:$AB$65</definedName>
    <definedName name="_xlnm.Print_Area" localSheetId="4">土方计算表5!$A$1:$AB$65</definedName>
    <definedName name="_xlnm.Print_Area" localSheetId="5">土方计算表6!$A$1:$AB$65</definedName>
    <definedName name="_xlnm.Print_Area" localSheetId="6">土方计算表7!$A$1:$AB$65</definedName>
    <definedName name="_xlnm.Print_Area" localSheetId="7">土方计算表8!$A$1:$AB$65</definedName>
    <definedName name="_xlnm.Print_Area" localSheetId="8">土方计算表9!$A$1:$AB$65</definedName>
  </definedNames>
  <calcPr calcId="144525"/>
</workbook>
</file>

<file path=xl/sharedStrings.xml><?xml version="1.0" encoding="utf-8"?>
<sst xmlns="http://schemas.openxmlformats.org/spreadsheetml/2006/main" count="285">
  <si>
    <r>
      <rPr>
        <u/>
        <sz val="20"/>
        <rFont val="黑体"/>
        <charset val="134"/>
      </rPr>
      <t>路</t>
    </r>
    <r>
      <rPr>
        <u/>
        <sz val="20"/>
        <rFont val="黑体"/>
        <charset val="134"/>
      </rPr>
      <t>基</t>
    </r>
    <r>
      <rPr>
        <u/>
        <sz val="20"/>
        <rFont val="黑体"/>
        <charset val="134"/>
      </rPr>
      <t>土</t>
    </r>
    <r>
      <rPr>
        <u/>
        <sz val="20"/>
        <rFont val="黑体"/>
        <charset val="134"/>
      </rPr>
      <t>石</t>
    </r>
    <r>
      <rPr>
        <u/>
        <sz val="20"/>
        <rFont val="黑体"/>
        <charset val="134"/>
      </rPr>
      <t>方</t>
    </r>
    <r>
      <rPr>
        <u/>
        <sz val="20"/>
        <rFont val="黑体"/>
        <charset val="134"/>
      </rPr>
      <t>数</t>
    </r>
    <r>
      <rPr>
        <u/>
        <sz val="20"/>
        <rFont val="黑体"/>
        <charset val="134"/>
      </rPr>
      <t>量</t>
    </r>
    <r>
      <rPr>
        <u/>
        <sz val="20"/>
        <rFont val="黑体"/>
        <charset val="134"/>
      </rPr>
      <t>计</t>
    </r>
    <r>
      <rPr>
        <u/>
        <sz val="20"/>
        <rFont val="黑体"/>
        <charset val="134"/>
      </rPr>
      <t>算</t>
    </r>
    <r>
      <rPr>
        <u/>
        <sz val="20"/>
        <rFont val="黑体"/>
        <charset val="134"/>
      </rPr>
      <t>表</t>
    </r>
  </si>
  <si>
    <t>剑阁县普安城区刘家河至二道拱桥过境段公路改建工程两阶段施工图设计</t>
  </si>
  <si>
    <t>S3-19</t>
  </si>
  <si>
    <t>第1页  共10页</t>
  </si>
  <si>
    <r>
      <rPr>
        <sz val="10"/>
        <rFont val="宋体"/>
        <charset val="134"/>
      </rPr>
      <t>桩</t>
    </r>
    <r>
      <rPr>
        <sz val="10"/>
        <rFont val="Times New Roman"/>
        <charset val="134"/>
      </rPr>
      <t xml:space="preserve">    </t>
    </r>
    <r>
      <rPr>
        <sz val="10"/>
        <rFont val="宋体"/>
        <charset val="134"/>
      </rPr>
      <t>号</t>
    </r>
  </si>
  <si>
    <r>
      <rPr>
        <sz val="10"/>
        <rFont val="宋体"/>
        <charset val="134"/>
      </rPr>
      <t>横</t>
    </r>
    <r>
      <rPr>
        <sz val="10"/>
        <rFont val="Times New Roman"/>
        <charset val="134"/>
      </rPr>
      <t xml:space="preserve"> </t>
    </r>
    <r>
      <rPr>
        <sz val="10"/>
        <rFont val="宋体"/>
        <charset val="134"/>
      </rPr>
      <t>断</t>
    </r>
    <r>
      <rPr>
        <sz val="10"/>
        <rFont val="Times New Roman"/>
        <charset val="134"/>
      </rPr>
      <t xml:space="preserve"> </t>
    </r>
    <r>
      <rPr>
        <sz val="10"/>
        <rFont val="宋体"/>
        <charset val="134"/>
      </rPr>
      <t>面</t>
    </r>
  </si>
  <si>
    <t>距离(m)</t>
  </si>
  <si>
    <r>
      <rPr>
        <sz val="10"/>
        <rFont val="宋体"/>
        <charset val="134"/>
      </rPr>
      <t>挖</t>
    </r>
    <r>
      <rPr>
        <sz val="10"/>
        <rFont val="Times New Roman"/>
        <charset val="134"/>
      </rPr>
      <t xml:space="preserve"> </t>
    </r>
    <r>
      <rPr>
        <sz val="10"/>
        <rFont val="宋体"/>
        <charset val="134"/>
      </rPr>
      <t>方</t>
    </r>
    <r>
      <rPr>
        <sz val="10"/>
        <rFont val="Times New Roman"/>
        <charset val="134"/>
      </rPr>
      <t xml:space="preserve"> </t>
    </r>
    <r>
      <rPr>
        <sz val="10"/>
        <rFont val="宋体"/>
        <charset val="134"/>
      </rPr>
      <t>分</t>
    </r>
    <r>
      <rPr>
        <sz val="10"/>
        <rFont val="Times New Roman"/>
        <charset val="134"/>
      </rPr>
      <t xml:space="preserve"> </t>
    </r>
    <r>
      <rPr>
        <sz val="10"/>
        <rFont val="宋体"/>
        <charset val="134"/>
      </rPr>
      <t>类</t>
    </r>
    <r>
      <rPr>
        <sz val="10"/>
        <rFont val="Times New Roman"/>
        <charset val="134"/>
      </rPr>
      <t xml:space="preserve">  </t>
    </r>
    <r>
      <rPr>
        <sz val="10"/>
        <rFont val="宋体"/>
        <charset val="134"/>
      </rPr>
      <t>及</t>
    </r>
    <r>
      <rPr>
        <sz val="10"/>
        <rFont val="Times New Roman"/>
        <charset val="134"/>
      </rPr>
      <t xml:space="preserve"> </t>
    </r>
    <r>
      <rPr>
        <sz val="10"/>
        <rFont val="宋体"/>
        <charset val="134"/>
      </rPr>
      <t>数</t>
    </r>
    <r>
      <rPr>
        <sz val="10"/>
        <rFont val="Times New Roman"/>
        <charset val="134"/>
      </rPr>
      <t xml:space="preserve"> </t>
    </r>
    <r>
      <rPr>
        <sz val="10"/>
        <rFont val="宋体"/>
        <charset val="134"/>
      </rPr>
      <t xml:space="preserve">量 </t>
    </r>
    <r>
      <rPr>
        <sz val="10"/>
        <rFont val="Times New Roman"/>
        <charset val="134"/>
      </rPr>
      <t xml:space="preserve"> (m</t>
    </r>
    <r>
      <rPr>
        <vertAlign val="superscript"/>
        <sz val="10"/>
        <rFont val="Times New Roman"/>
        <charset val="134"/>
      </rPr>
      <t>3</t>
    </r>
    <r>
      <rPr>
        <sz val="10"/>
        <rFont val="Times New Roman"/>
        <charset val="134"/>
      </rPr>
      <t>)</t>
    </r>
  </si>
  <si>
    <r>
      <rPr>
        <sz val="10"/>
        <rFont val="宋体"/>
        <charset val="134"/>
      </rPr>
      <t>填</t>
    </r>
    <r>
      <rPr>
        <sz val="10"/>
        <rFont val="Times New Roman"/>
        <charset val="134"/>
      </rPr>
      <t xml:space="preserve"> </t>
    </r>
    <r>
      <rPr>
        <sz val="10"/>
        <rFont val="宋体"/>
        <charset val="134"/>
      </rPr>
      <t>方</t>
    </r>
    <r>
      <rPr>
        <sz val="10"/>
        <rFont val="Times New Roman"/>
        <charset val="134"/>
      </rPr>
      <t xml:space="preserve"> </t>
    </r>
    <r>
      <rPr>
        <sz val="10"/>
        <rFont val="宋体"/>
        <charset val="134"/>
      </rPr>
      <t>数</t>
    </r>
    <r>
      <rPr>
        <sz val="10"/>
        <rFont val="Times New Roman"/>
        <charset val="134"/>
      </rPr>
      <t xml:space="preserve"> </t>
    </r>
    <r>
      <rPr>
        <sz val="10"/>
        <rFont val="宋体"/>
        <charset val="134"/>
      </rPr>
      <t xml:space="preserve">量 </t>
    </r>
    <r>
      <rPr>
        <sz val="10"/>
        <rFont val="Times New Roman"/>
        <charset val="134"/>
      </rPr>
      <t>(m</t>
    </r>
    <r>
      <rPr>
        <vertAlign val="superscript"/>
        <sz val="10"/>
        <rFont val="Times New Roman"/>
        <charset val="134"/>
      </rPr>
      <t>3</t>
    </r>
    <r>
      <rPr>
        <sz val="10"/>
        <rFont val="Times New Roman"/>
        <charset val="134"/>
      </rPr>
      <t>)</t>
    </r>
  </si>
  <si>
    <r>
      <rPr>
        <sz val="10"/>
        <rFont val="宋体"/>
        <charset val="134"/>
      </rPr>
      <t>利</t>
    </r>
    <r>
      <rPr>
        <sz val="10"/>
        <rFont val="Times New Roman"/>
        <charset val="134"/>
      </rPr>
      <t xml:space="preserve"> </t>
    </r>
    <r>
      <rPr>
        <sz val="10"/>
        <rFont val="宋体"/>
        <charset val="134"/>
      </rPr>
      <t>用</t>
    </r>
    <r>
      <rPr>
        <sz val="10"/>
        <rFont val="Times New Roman"/>
        <charset val="134"/>
      </rPr>
      <t xml:space="preserve"> </t>
    </r>
    <r>
      <rPr>
        <sz val="10"/>
        <rFont val="宋体"/>
        <charset val="134"/>
      </rPr>
      <t>方</t>
    </r>
    <r>
      <rPr>
        <sz val="10"/>
        <rFont val="Times New Roman"/>
        <charset val="134"/>
      </rPr>
      <t xml:space="preserve"> </t>
    </r>
    <r>
      <rPr>
        <sz val="10"/>
        <rFont val="宋体"/>
        <charset val="134"/>
      </rPr>
      <t>数</t>
    </r>
    <r>
      <rPr>
        <sz val="10"/>
        <rFont val="Times New Roman"/>
        <charset val="134"/>
      </rPr>
      <t xml:space="preserve"> </t>
    </r>
    <r>
      <rPr>
        <sz val="10"/>
        <rFont val="宋体"/>
        <charset val="134"/>
      </rPr>
      <t>量</t>
    </r>
    <r>
      <rPr>
        <sz val="10"/>
        <rFont val="Times New Roman"/>
        <charset val="134"/>
      </rPr>
      <t xml:space="preserve"> </t>
    </r>
    <r>
      <rPr>
        <sz val="10"/>
        <rFont val="宋体"/>
        <charset val="134"/>
      </rPr>
      <t>及</t>
    </r>
    <r>
      <rPr>
        <sz val="10"/>
        <rFont val="Times New Roman"/>
        <charset val="134"/>
      </rPr>
      <t xml:space="preserve"> </t>
    </r>
    <r>
      <rPr>
        <sz val="10"/>
        <rFont val="宋体"/>
        <charset val="134"/>
      </rPr>
      <t>调</t>
    </r>
    <r>
      <rPr>
        <sz val="10"/>
        <rFont val="Times New Roman"/>
        <charset val="134"/>
      </rPr>
      <t xml:space="preserve"> </t>
    </r>
    <r>
      <rPr>
        <sz val="10"/>
        <rFont val="宋体"/>
        <charset val="134"/>
      </rPr>
      <t xml:space="preserve">配 </t>
    </r>
    <r>
      <rPr>
        <sz val="10"/>
        <rFont val="Times New Roman"/>
        <charset val="134"/>
      </rPr>
      <t>(m</t>
    </r>
    <r>
      <rPr>
        <vertAlign val="superscript"/>
        <sz val="10"/>
        <rFont val="Times New Roman"/>
        <charset val="134"/>
      </rPr>
      <t>3</t>
    </r>
    <r>
      <rPr>
        <sz val="10"/>
        <rFont val="Times New Roman"/>
        <charset val="134"/>
      </rPr>
      <t>)</t>
    </r>
  </si>
  <si>
    <r>
      <rPr>
        <sz val="10"/>
        <rFont val="宋体"/>
        <charset val="134"/>
      </rPr>
      <t>备</t>
    </r>
    <r>
      <rPr>
        <sz val="10"/>
        <rFont val="Times New Roman"/>
        <charset val="134"/>
      </rPr>
      <t xml:space="preserve">   </t>
    </r>
    <r>
      <rPr>
        <sz val="10"/>
        <rFont val="宋体"/>
        <charset val="134"/>
      </rPr>
      <t>注</t>
    </r>
  </si>
  <si>
    <r>
      <rPr>
        <sz val="10"/>
        <rFont val="宋体"/>
        <charset val="134"/>
      </rPr>
      <t>面</t>
    </r>
    <r>
      <rPr>
        <sz val="10"/>
        <rFont val="Times New Roman"/>
        <charset val="134"/>
      </rPr>
      <t xml:space="preserve">      </t>
    </r>
    <r>
      <rPr>
        <sz val="10"/>
        <rFont val="宋体"/>
        <charset val="134"/>
      </rPr>
      <t>积</t>
    </r>
  </si>
  <si>
    <t>总数量</t>
  </si>
  <si>
    <t>土</t>
  </si>
  <si>
    <t>石</t>
  </si>
  <si>
    <r>
      <rPr>
        <sz val="10"/>
        <rFont val="Times New Roman"/>
        <charset val="134"/>
      </rPr>
      <t>(m</t>
    </r>
    <r>
      <rPr>
        <vertAlign val="superscript"/>
        <sz val="10"/>
        <rFont val="Times New Roman"/>
        <charset val="134"/>
      </rPr>
      <t>2</t>
    </r>
    <r>
      <rPr>
        <sz val="10"/>
        <rFont val="Times New Roman"/>
        <charset val="134"/>
      </rPr>
      <t>)</t>
    </r>
  </si>
  <si>
    <t>Ⅰ</t>
  </si>
  <si>
    <t>Ⅱ</t>
  </si>
  <si>
    <t>Ⅲ</t>
  </si>
  <si>
    <t>Ⅳ</t>
  </si>
  <si>
    <t>Ⅴ</t>
  </si>
  <si>
    <t>Ⅵ</t>
  </si>
  <si>
    <t>本桩利用</t>
  </si>
  <si>
    <r>
      <rPr>
        <sz val="10"/>
        <rFont val="宋体"/>
        <charset val="134"/>
      </rPr>
      <t>填</t>
    </r>
    <r>
      <rPr>
        <sz val="10"/>
        <rFont val="Times New Roman"/>
        <charset val="134"/>
      </rPr>
      <t xml:space="preserve">       </t>
    </r>
    <r>
      <rPr>
        <sz val="10"/>
        <rFont val="宋体"/>
        <charset val="134"/>
      </rPr>
      <t>缺</t>
    </r>
  </si>
  <si>
    <r>
      <rPr>
        <sz val="10"/>
        <rFont val="宋体"/>
        <charset val="134"/>
      </rPr>
      <t>挖</t>
    </r>
    <r>
      <rPr>
        <sz val="10"/>
        <rFont val="Times New Roman"/>
        <charset val="134"/>
      </rPr>
      <t xml:space="preserve">       </t>
    </r>
    <r>
      <rPr>
        <sz val="10"/>
        <rFont val="宋体"/>
        <charset val="134"/>
      </rPr>
      <t>余</t>
    </r>
  </si>
  <si>
    <t>远运利用及纵向调配示意</t>
  </si>
  <si>
    <t>挖方</t>
  </si>
  <si>
    <t>填方</t>
  </si>
  <si>
    <t>%</t>
  </si>
  <si>
    <t>数量</t>
  </si>
  <si>
    <t>K0+000</t>
  </si>
  <si>
    <t>K0+020</t>
  </si>
  <si>
    <t>K0+040</t>
  </si>
  <si>
    <t>K0+060</t>
  </si>
  <si>
    <t>K0+080</t>
  </si>
  <si>
    <t>K0+100</t>
  </si>
  <si>
    <t>K0+120</t>
  </si>
  <si>
    <t>K0+140</t>
  </si>
  <si>
    <t>K0+160</t>
  </si>
  <si>
    <t>K0+180</t>
  </si>
  <si>
    <t>K0+200</t>
  </si>
  <si>
    <t>K0+220</t>
  </si>
  <si>
    <t>K0+240</t>
  </si>
  <si>
    <t>K0+260</t>
  </si>
  <si>
    <t>K0+280</t>
  </si>
  <si>
    <t>K0+300</t>
  </si>
  <si>
    <t>K0+320</t>
  </si>
  <si>
    <t>K0+340</t>
  </si>
  <si>
    <t>K0+360</t>
  </si>
  <si>
    <t>K0+380</t>
  </si>
  <si>
    <t>K0+400</t>
  </si>
  <si>
    <t>K0+420</t>
  </si>
  <si>
    <t>K0+440</t>
  </si>
  <si>
    <t>K0+460</t>
  </si>
  <si>
    <t>K0+480</t>
  </si>
  <si>
    <t>K0+500</t>
  </si>
  <si>
    <t>K0+520</t>
  </si>
  <si>
    <r>
      <rPr>
        <sz val="10"/>
        <rFont val="宋体"/>
        <charset val="134"/>
      </rPr>
      <t>小</t>
    </r>
    <r>
      <rPr>
        <sz val="10"/>
        <rFont val="Times New Roman"/>
        <charset val="134"/>
      </rPr>
      <t xml:space="preserve">   </t>
    </r>
    <r>
      <rPr>
        <sz val="10"/>
        <rFont val="宋体"/>
        <charset val="134"/>
      </rPr>
      <t>计</t>
    </r>
  </si>
  <si>
    <r>
      <rPr>
        <sz val="10"/>
        <rFont val="宋体"/>
        <charset val="134"/>
      </rPr>
      <t>累</t>
    </r>
    <r>
      <rPr>
        <sz val="10"/>
        <rFont val="Times New Roman"/>
        <charset val="134"/>
      </rPr>
      <t xml:space="preserve">  </t>
    </r>
    <r>
      <rPr>
        <sz val="10"/>
        <rFont val="宋体"/>
        <charset val="134"/>
      </rPr>
      <t>计</t>
    </r>
  </si>
  <si>
    <t>编制：</t>
  </si>
  <si>
    <t>复核：</t>
  </si>
  <si>
    <t>第2页  共10页</t>
  </si>
  <si>
    <t>K0+540</t>
  </si>
  <si>
    <t>K0+560</t>
  </si>
  <si>
    <t>K0+561.871</t>
  </si>
  <si>
    <t>K0+580</t>
  </si>
  <si>
    <t>K0+583.530</t>
  </si>
  <si>
    <t>K0+600</t>
  </si>
  <si>
    <t>K0+620</t>
  </si>
  <si>
    <t>K0+640</t>
  </si>
  <si>
    <t>K0+660</t>
  </si>
  <si>
    <t>K0+680</t>
  </si>
  <si>
    <t>K0+700</t>
  </si>
  <si>
    <t>K0+720</t>
  </si>
  <si>
    <t>K0+740</t>
  </si>
  <si>
    <t>K0+760</t>
  </si>
  <si>
    <t>K0+780</t>
  </si>
  <si>
    <t>K0+800</t>
  </si>
  <si>
    <t>K0+820</t>
  </si>
  <si>
    <t>K0+840</t>
  </si>
  <si>
    <t>K0+860</t>
  </si>
  <si>
    <t>K0+880</t>
  </si>
  <si>
    <t>K0+900</t>
  </si>
  <si>
    <t>K0+920</t>
  </si>
  <si>
    <t>K0+940</t>
  </si>
  <si>
    <t>K0+960</t>
  </si>
  <si>
    <t>K0+980</t>
  </si>
  <si>
    <t>K1+000</t>
  </si>
  <si>
    <t>第3页  共10页</t>
  </si>
  <si>
    <t>K1+020</t>
  </si>
  <si>
    <t>K1+040</t>
  </si>
  <si>
    <t>K1+060</t>
  </si>
  <si>
    <t>K1+080</t>
  </si>
  <si>
    <t>K1+100</t>
  </si>
  <si>
    <t>K1+120</t>
  </si>
  <si>
    <t>K1+140</t>
  </si>
  <si>
    <t>K1+160</t>
  </si>
  <si>
    <t>K1+180</t>
  </si>
  <si>
    <t>K1+200</t>
  </si>
  <si>
    <t>K1+220</t>
  </si>
  <si>
    <t>K1+240</t>
  </si>
  <si>
    <t>K1+260</t>
  </si>
  <si>
    <t>K1+280</t>
  </si>
  <si>
    <t>K1+300</t>
  </si>
  <si>
    <t>K1+320</t>
  </si>
  <si>
    <t>K1+340</t>
  </si>
  <si>
    <t>K1+360</t>
  </si>
  <si>
    <t>K1+380</t>
  </si>
  <si>
    <t>K1+400</t>
  </si>
  <si>
    <t>K1+420</t>
  </si>
  <si>
    <t>K1+440</t>
  </si>
  <si>
    <t>K1+460</t>
  </si>
  <si>
    <t>K1+480</t>
  </si>
  <si>
    <t>K1+500</t>
  </si>
  <si>
    <t>K1+520</t>
  </si>
  <si>
    <t>第4页  共10页</t>
  </si>
  <si>
    <t>K1+540</t>
  </si>
  <si>
    <t>K1+560</t>
  </si>
  <si>
    <t>K1+580</t>
  </si>
  <si>
    <t>K1+600</t>
  </si>
  <si>
    <t>K1+620</t>
  </si>
  <si>
    <t>K1+640</t>
  </si>
  <si>
    <t>K1+660</t>
  </si>
  <si>
    <t>K1+680</t>
  </si>
  <si>
    <t>K1+700</t>
  </si>
  <si>
    <t>K1+720</t>
  </si>
  <si>
    <t>K1+740</t>
  </si>
  <si>
    <t>K1+760</t>
  </si>
  <si>
    <t>K1+780</t>
  </si>
  <si>
    <t>K1+800</t>
  </si>
  <si>
    <t>K1+820</t>
  </si>
  <si>
    <t>K1+840</t>
  </si>
  <si>
    <t>K1+860</t>
  </si>
  <si>
    <t>K1+880</t>
  </si>
  <si>
    <t>K1+900</t>
  </si>
  <si>
    <t>K1+920</t>
  </si>
  <si>
    <t>K1+940</t>
  </si>
  <si>
    <t>K1+960</t>
  </si>
  <si>
    <t>K1+980</t>
  </si>
  <si>
    <t>K2+000</t>
  </si>
  <si>
    <t>K2+020</t>
  </si>
  <si>
    <t>K2+040</t>
  </si>
  <si>
    <t>第5页  共10页</t>
  </si>
  <si>
    <t>K2+060</t>
  </si>
  <si>
    <t>K2+080</t>
  </si>
  <si>
    <t>K2+100</t>
  </si>
  <si>
    <t>K2+120</t>
  </si>
  <si>
    <t>K2+140</t>
  </si>
  <si>
    <t>K2+160</t>
  </si>
  <si>
    <t>K2+180</t>
  </si>
  <si>
    <t>K2+200</t>
  </si>
  <si>
    <t>K2+220</t>
  </si>
  <si>
    <t>K2+240</t>
  </si>
  <si>
    <t>K2+260</t>
  </si>
  <si>
    <t>K2+280</t>
  </si>
  <si>
    <t>K2+300</t>
  </si>
  <si>
    <t>K2+320</t>
  </si>
  <si>
    <t>K2+340</t>
  </si>
  <si>
    <t>K2+351.539</t>
  </si>
  <si>
    <t>K2+360</t>
  </si>
  <si>
    <t>K2+380</t>
  </si>
  <si>
    <t>K2+400</t>
  </si>
  <si>
    <t>K2+420</t>
  </si>
  <si>
    <t>K2+440</t>
  </si>
  <si>
    <t>K2+460</t>
  </si>
  <si>
    <t>K2+480</t>
  </si>
  <si>
    <t>K2+500</t>
  </si>
  <si>
    <t>K2+520</t>
  </si>
  <si>
    <t>K2+528.970</t>
  </si>
  <si>
    <t>第6页  共10页</t>
  </si>
  <si>
    <t>K2+540</t>
  </si>
  <si>
    <t>K2+560</t>
  </si>
  <si>
    <t>K2+580</t>
  </si>
  <si>
    <t>K2+600</t>
  </si>
  <si>
    <t>K2+620</t>
  </si>
  <si>
    <t>K2+640</t>
  </si>
  <si>
    <t>K2+660</t>
  </si>
  <si>
    <t>K2+680</t>
  </si>
  <si>
    <t>K2+700</t>
  </si>
  <si>
    <t>K2+720</t>
  </si>
  <si>
    <t>K2+740</t>
  </si>
  <si>
    <t>K2+760</t>
  </si>
  <si>
    <t>K2+780</t>
  </si>
  <si>
    <t>K2+800</t>
  </si>
  <si>
    <t>K2+820</t>
  </si>
  <si>
    <t>K2+840</t>
  </si>
  <si>
    <t>K2+860</t>
  </si>
  <si>
    <t>K2+880</t>
  </si>
  <si>
    <t>K2+900</t>
  </si>
  <si>
    <t>K2+920</t>
  </si>
  <si>
    <t>K2+940</t>
  </si>
  <si>
    <t>K2+960</t>
  </si>
  <si>
    <t>K2+980</t>
  </si>
  <si>
    <t>K3+000</t>
  </si>
  <si>
    <t>K3+020</t>
  </si>
  <si>
    <t>K3+040</t>
  </si>
  <si>
    <t>第7页  共10页</t>
  </si>
  <si>
    <t>K3+060</t>
  </si>
  <si>
    <t>K3+080</t>
  </si>
  <si>
    <t>K3+100</t>
  </si>
  <si>
    <t>K3+120</t>
  </si>
  <si>
    <t>K3+140</t>
  </si>
  <si>
    <t>K3+160</t>
  </si>
  <si>
    <t>K3+180</t>
  </si>
  <si>
    <t>K3+200</t>
  </si>
  <si>
    <t>K3+220</t>
  </si>
  <si>
    <t>K3+240</t>
  </si>
  <si>
    <t>K3+260</t>
  </si>
  <si>
    <t>K3+280</t>
  </si>
  <si>
    <t>K3+300</t>
  </si>
  <si>
    <t>K3+320</t>
  </si>
  <si>
    <t>K3+340</t>
  </si>
  <si>
    <t>K3+360</t>
  </si>
  <si>
    <t>K3+380</t>
  </si>
  <si>
    <t>K3+400</t>
  </si>
  <si>
    <t>K3+420</t>
  </si>
  <si>
    <t>K3+440</t>
  </si>
  <si>
    <t>K3+460</t>
  </si>
  <si>
    <t>K3+480</t>
  </si>
  <si>
    <t>K3+500</t>
  </si>
  <si>
    <t>K3+520</t>
  </si>
  <si>
    <t>K3+540</t>
  </si>
  <si>
    <t>K3+560</t>
  </si>
  <si>
    <t>第8页  共10页</t>
  </si>
  <si>
    <t>K3+580</t>
  </si>
  <si>
    <t>K3+600</t>
  </si>
  <si>
    <t>K3+620</t>
  </si>
  <si>
    <t>K3+640</t>
  </si>
  <si>
    <t>K3+660</t>
  </si>
  <si>
    <t>K3+680</t>
  </si>
  <si>
    <t>K3+700</t>
  </si>
  <si>
    <t>K3+720</t>
  </si>
  <si>
    <t>K3+740</t>
  </si>
  <si>
    <t>K3+760</t>
  </si>
  <si>
    <t>K3+780</t>
  </si>
  <si>
    <t>K3+800</t>
  </si>
  <si>
    <t>K3+820</t>
  </si>
  <si>
    <t>K3+840</t>
  </si>
  <si>
    <t>K3+860</t>
  </si>
  <si>
    <t>K3+880</t>
  </si>
  <si>
    <t>K3+900</t>
  </si>
  <si>
    <t>K3+920</t>
  </si>
  <si>
    <t>K3+940</t>
  </si>
  <si>
    <t>K3+960</t>
  </si>
  <si>
    <t>K3+980</t>
  </si>
  <si>
    <t>K4+000</t>
  </si>
  <si>
    <t>K4+020</t>
  </si>
  <si>
    <t>K4+040</t>
  </si>
  <si>
    <t>K4+060</t>
  </si>
  <si>
    <t>K4+080</t>
  </si>
  <si>
    <t>第9页  共10页</t>
  </si>
  <si>
    <t>K4+100</t>
  </si>
  <si>
    <t>K4+106</t>
  </si>
  <si>
    <t>K4+120</t>
  </si>
  <si>
    <t>K4+140</t>
  </si>
  <si>
    <t>K4+160</t>
  </si>
  <si>
    <t>K4+180</t>
  </si>
  <si>
    <t>K4+200</t>
  </si>
  <si>
    <t>K4+220</t>
  </si>
  <si>
    <t>K4+240</t>
  </si>
  <si>
    <t>K4+260</t>
  </si>
  <si>
    <t>K4+280</t>
  </si>
  <si>
    <t>K4+300</t>
  </si>
  <si>
    <t>K4+320</t>
  </si>
  <si>
    <t>K4+340</t>
  </si>
  <si>
    <t>K4+360</t>
  </si>
  <si>
    <t>K4+380</t>
  </si>
  <si>
    <t>K4+400</t>
  </si>
  <si>
    <t>K4+420</t>
  </si>
  <si>
    <t>K4+436</t>
  </si>
  <si>
    <t>K4+440</t>
  </si>
  <si>
    <t>K4+460</t>
  </si>
  <si>
    <t>K4+480</t>
  </si>
  <si>
    <t>K4+500</t>
  </si>
  <si>
    <t>K4+520</t>
  </si>
  <si>
    <t>K4+540</t>
  </si>
  <si>
    <t>K4+560</t>
  </si>
  <si>
    <t>第10页  共10页</t>
  </si>
  <si>
    <t>K4+580</t>
  </si>
  <si>
    <t>K4+600</t>
  </si>
  <si>
    <t>K4+620</t>
  </si>
  <si>
    <t>K4+640</t>
  </si>
  <si>
    <t>K4+660</t>
  </si>
  <si>
    <t>K4+680</t>
  </si>
  <si>
    <t>K4+688.030</t>
  </si>
</sst>
</file>

<file path=xl/styles.xml><?xml version="1.0" encoding="utf-8"?>
<styleSheet xmlns="http://schemas.openxmlformats.org/spreadsheetml/2006/main">
  <numFmts count="9">
    <numFmt numFmtId="42" formatCode="_ &quot;￥&quot;* #,##0_ ;_ &quot;￥&quot;* \-#,##0_ ;_ &quot;￥&quot;* &quot;-&quot;_ ;_ @_ "/>
    <numFmt numFmtId="41" formatCode="_ * #,##0_ ;_ * \-#,##0_ ;_ * &quot;-&quot;_ ;_ @_ "/>
    <numFmt numFmtId="43" formatCode="_ * #,##0.00_ ;_ * \-#,##0.00_ ;_ * &quot;-&quot;??_ ;_ @_ "/>
    <numFmt numFmtId="176" formatCode="0.00_);[Red]\(0.00\)"/>
    <numFmt numFmtId="177" formatCode="0_ "/>
    <numFmt numFmtId="178" formatCode="0.0_);[Red]\(0.0\)"/>
    <numFmt numFmtId="179" formatCode="0.00_ "/>
    <numFmt numFmtId="180" formatCode="_ \¥* #,##0.00_ ;_ \¥* \-#,##0.00_ ;_ \¥* &quot;-&quot;??_ ;_ @_ "/>
    <numFmt numFmtId="181" formatCode="0.0_ "/>
  </numFmts>
  <fonts count="28">
    <font>
      <sz val="12"/>
      <name val="宋体"/>
      <charset val="134"/>
    </font>
    <font>
      <sz val="10"/>
      <name val="宋体"/>
      <charset val="134"/>
    </font>
    <font>
      <sz val="8"/>
      <name val="宋体"/>
      <charset val="134"/>
    </font>
    <font>
      <sz val="11"/>
      <name val="宋体"/>
      <charset val="134"/>
    </font>
    <font>
      <u/>
      <sz val="20"/>
      <name val="黑体"/>
      <charset val="134"/>
    </font>
    <font>
      <sz val="10"/>
      <name val="Times New Roman"/>
      <charset val="134"/>
    </font>
    <font>
      <sz val="8"/>
      <name val="Times New Roman"/>
      <charset val="134"/>
    </font>
    <font>
      <b/>
      <sz val="11"/>
      <color rgb="FF3F3F3F"/>
      <name val="宋体"/>
      <charset val="0"/>
      <scheme val="minor"/>
    </font>
    <font>
      <b/>
      <sz val="13"/>
      <color theme="3"/>
      <name val="宋体"/>
      <charset val="134"/>
      <scheme val="minor"/>
    </font>
    <font>
      <sz val="11"/>
      <color theme="1"/>
      <name val="宋体"/>
      <charset val="134"/>
      <scheme val="minor"/>
    </font>
    <font>
      <b/>
      <sz val="11"/>
      <color rgb="FFFFFFFF"/>
      <name val="宋体"/>
      <charset val="0"/>
      <scheme val="minor"/>
    </font>
    <font>
      <b/>
      <sz val="18"/>
      <color theme="3"/>
      <name val="宋体"/>
      <charset val="134"/>
      <scheme val="minor"/>
    </font>
    <font>
      <sz val="11"/>
      <color rgb="FFFF0000"/>
      <name val="宋体"/>
      <charset val="0"/>
      <scheme val="minor"/>
    </font>
    <font>
      <sz val="11"/>
      <color rgb="FF3F3F76"/>
      <name val="宋体"/>
      <charset val="0"/>
      <scheme val="minor"/>
    </font>
    <font>
      <b/>
      <sz val="11"/>
      <color rgb="FFFA7D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sz val="11"/>
      <color rgb="FF9C6500"/>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sz val="11"/>
      <color rgb="FFFA7D00"/>
      <name val="宋体"/>
      <charset val="0"/>
      <scheme val="minor"/>
    </font>
    <font>
      <i/>
      <sz val="11"/>
      <color rgb="FF7F7F7F"/>
      <name val="宋体"/>
      <charset val="0"/>
      <scheme val="minor"/>
    </font>
    <font>
      <b/>
      <sz val="15"/>
      <color theme="3"/>
      <name val="宋体"/>
      <charset val="134"/>
      <scheme val="minor"/>
    </font>
    <font>
      <u/>
      <sz val="11"/>
      <color rgb="FF800080"/>
      <name val="宋体"/>
      <charset val="0"/>
      <scheme val="minor"/>
    </font>
    <font>
      <vertAlign val="superscript"/>
      <sz val="10"/>
      <name val="Times New Roman"/>
      <charset val="134"/>
    </font>
  </fonts>
  <fills count="33">
    <fill>
      <patternFill patternType="none"/>
    </fill>
    <fill>
      <patternFill patternType="gray125"/>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theme="8"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4"/>
        <bgColor indexed="64"/>
      </patternFill>
    </fill>
    <fill>
      <patternFill patternType="solid">
        <fgColor theme="8"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4" tint="0.599993896298105"/>
        <bgColor indexed="64"/>
      </patternFill>
    </fill>
  </fills>
  <borders count="33">
    <border>
      <left/>
      <right/>
      <top/>
      <bottom/>
      <diagonal/>
    </border>
    <border>
      <left/>
      <right/>
      <top/>
      <bottom style="medium">
        <color auto="1"/>
      </bottom>
      <diagonal/>
    </border>
    <border>
      <left style="medium">
        <color auto="1"/>
      </left>
      <right style="thin">
        <color auto="1"/>
      </right>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42" fontId="9" fillId="0" borderId="0" applyFont="0" applyFill="0" applyBorder="0" applyAlignment="0" applyProtection="0">
      <alignment vertical="center"/>
    </xf>
    <xf numFmtId="0" fontId="15" fillId="15" borderId="0" applyNumberFormat="0" applyBorder="0" applyAlignment="0" applyProtection="0">
      <alignment vertical="center"/>
    </xf>
    <xf numFmtId="0" fontId="13" fillId="4" borderId="28" applyNumberFormat="0" applyAlignment="0" applyProtection="0">
      <alignment vertical="center"/>
    </xf>
    <xf numFmtId="180" fontId="0" fillId="0" borderId="0" applyFont="0" applyFill="0" applyBorder="0" applyAlignment="0" applyProtection="0"/>
    <xf numFmtId="41" fontId="9" fillId="0" borderId="0" applyFont="0" applyFill="0" applyBorder="0" applyAlignment="0" applyProtection="0">
      <alignment vertical="center"/>
    </xf>
    <xf numFmtId="0" fontId="15" fillId="11" borderId="0" applyNumberFormat="0" applyBorder="0" applyAlignment="0" applyProtection="0">
      <alignment vertical="center"/>
    </xf>
    <xf numFmtId="0" fontId="16" fillId="7" borderId="0" applyNumberFormat="0" applyBorder="0" applyAlignment="0" applyProtection="0">
      <alignment vertical="center"/>
    </xf>
    <xf numFmtId="43" fontId="9" fillId="0" borderId="0" applyFont="0" applyFill="0" applyBorder="0" applyAlignment="0" applyProtection="0">
      <alignment vertical="center"/>
    </xf>
    <xf numFmtId="0" fontId="17" fillId="18" borderId="0" applyNumberFormat="0" applyBorder="0" applyAlignment="0" applyProtection="0">
      <alignment vertical="center"/>
    </xf>
    <xf numFmtId="0" fontId="22" fillId="0" borderId="0" applyNumberFormat="0" applyFill="0" applyBorder="0" applyAlignment="0" applyProtection="0">
      <alignment vertical="center"/>
    </xf>
    <xf numFmtId="9" fontId="9" fillId="0" borderId="0" applyFont="0" applyFill="0" applyBorder="0" applyAlignment="0" applyProtection="0">
      <alignment vertical="center"/>
    </xf>
    <xf numFmtId="0" fontId="26" fillId="0" borderId="0" applyNumberFormat="0" applyFill="0" applyBorder="0" applyAlignment="0" applyProtection="0">
      <alignment vertical="center"/>
    </xf>
    <xf numFmtId="0" fontId="9" fillId="5" borderId="29" applyNumberFormat="0" applyFont="0" applyAlignment="0" applyProtection="0">
      <alignment vertical="center"/>
    </xf>
    <xf numFmtId="0" fontId="17" fillId="22" borderId="0" applyNumberFormat="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26" applyNumberFormat="0" applyFill="0" applyAlignment="0" applyProtection="0">
      <alignment vertical="center"/>
    </xf>
    <xf numFmtId="0" fontId="8" fillId="0" borderId="26" applyNumberFormat="0" applyFill="0" applyAlignment="0" applyProtection="0">
      <alignment vertical="center"/>
    </xf>
    <xf numFmtId="0" fontId="17" fillId="26" borderId="0" applyNumberFormat="0" applyBorder="0" applyAlignment="0" applyProtection="0">
      <alignment vertical="center"/>
    </xf>
    <xf numFmtId="0" fontId="21" fillId="0" borderId="31" applyNumberFormat="0" applyFill="0" applyAlignment="0" applyProtection="0">
      <alignment vertical="center"/>
    </xf>
    <xf numFmtId="0" fontId="17" fillId="25" borderId="0" applyNumberFormat="0" applyBorder="0" applyAlignment="0" applyProtection="0">
      <alignment vertical="center"/>
    </xf>
    <xf numFmtId="0" fontId="7" fillId="2" borderId="25" applyNumberFormat="0" applyAlignment="0" applyProtection="0">
      <alignment vertical="center"/>
    </xf>
    <xf numFmtId="0" fontId="14" fillId="2" borderId="28" applyNumberFormat="0" applyAlignment="0" applyProtection="0">
      <alignment vertical="center"/>
    </xf>
    <xf numFmtId="0" fontId="10" fillId="3" borderId="27" applyNumberFormat="0" applyAlignment="0" applyProtection="0">
      <alignment vertical="center"/>
    </xf>
    <xf numFmtId="0" fontId="15" fillId="10" borderId="0" applyNumberFormat="0" applyBorder="0" applyAlignment="0" applyProtection="0">
      <alignment vertical="center"/>
    </xf>
    <xf numFmtId="0" fontId="17" fillId="21" borderId="0" applyNumberFormat="0" applyBorder="0" applyAlignment="0" applyProtection="0">
      <alignment vertical="center"/>
    </xf>
    <xf numFmtId="0" fontId="23" fillId="0" borderId="32" applyNumberFormat="0" applyFill="0" applyAlignment="0" applyProtection="0">
      <alignment vertical="center"/>
    </xf>
    <xf numFmtId="0" fontId="20" fillId="0" borderId="30" applyNumberFormat="0" applyFill="0" applyAlignment="0" applyProtection="0">
      <alignment vertical="center"/>
    </xf>
    <xf numFmtId="0" fontId="18" fillId="14" borderId="0" applyNumberFormat="0" applyBorder="0" applyAlignment="0" applyProtection="0">
      <alignment vertical="center"/>
    </xf>
    <xf numFmtId="0" fontId="19" fillId="17" borderId="0" applyNumberFormat="0" applyBorder="0" applyAlignment="0" applyProtection="0">
      <alignment vertical="center"/>
    </xf>
    <xf numFmtId="0" fontId="15" fillId="20" borderId="0" applyNumberFormat="0" applyBorder="0" applyAlignment="0" applyProtection="0">
      <alignment vertical="center"/>
    </xf>
    <xf numFmtId="0" fontId="17" fillId="28" borderId="0" applyNumberFormat="0" applyBorder="0" applyAlignment="0" applyProtection="0">
      <alignment vertical="center"/>
    </xf>
    <xf numFmtId="0" fontId="15" fillId="9" borderId="0" applyNumberFormat="0" applyBorder="0" applyAlignment="0" applyProtection="0">
      <alignment vertical="center"/>
    </xf>
    <xf numFmtId="0" fontId="15" fillId="32" borderId="0" applyNumberFormat="0" applyBorder="0" applyAlignment="0" applyProtection="0">
      <alignment vertical="center"/>
    </xf>
    <xf numFmtId="0" fontId="15" fillId="13" borderId="0" applyNumberFormat="0" applyBorder="0" applyAlignment="0" applyProtection="0">
      <alignment vertical="center"/>
    </xf>
    <xf numFmtId="0" fontId="15" fillId="31" borderId="0" applyNumberFormat="0" applyBorder="0" applyAlignment="0" applyProtection="0">
      <alignment vertical="center"/>
    </xf>
    <xf numFmtId="0" fontId="17" fillId="24" borderId="0" applyNumberFormat="0" applyBorder="0" applyAlignment="0" applyProtection="0">
      <alignment vertical="center"/>
    </xf>
    <xf numFmtId="0" fontId="17" fillId="12" borderId="0" applyNumberFormat="0" applyBorder="0" applyAlignment="0" applyProtection="0">
      <alignment vertical="center"/>
    </xf>
    <xf numFmtId="0" fontId="15" fillId="8" borderId="0" applyNumberFormat="0" applyBorder="0" applyAlignment="0" applyProtection="0">
      <alignment vertical="center"/>
    </xf>
    <xf numFmtId="0" fontId="15" fillId="23" borderId="0" applyNumberFormat="0" applyBorder="0" applyAlignment="0" applyProtection="0">
      <alignment vertical="center"/>
    </xf>
    <xf numFmtId="0" fontId="17" fillId="30" borderId="0" applyNumberFormat="0" applyBorder="0" applyAlignment="0" applyProtection="0">
      <alignment vertical="center"/>
    </xf>
    <xf numFmtId="0" fontId="15" fillId="6" borderId="0" applyNumberFormat="0" applyBorder="0" applyAlignment="0" applyProtection="0">
      <alignment vertical="center"/>
    </xf>
    <xf numFmtId="0" fontId="17" fillId="29" borderId="0" applyNumberFormat="0" applyBorder="0" applyAlignment="0" applyProtection="0">
      <alignment vertical="center"/>
    </xf>
    <xf numFmtId="0" fontId="17" fillId="16" borderId="0" applyNumberFormat="0" applyBorder="0" applyAlignment="0" applyProtection="0">
      <alignment vertical="center"/>
    </xf>
    <xf numFmtId="0" fontId="15" fillId="19" borderId="0" applyNumberFormat="0" applyBorder="0" applyAlignment="0" applyProtection="0">
      <alignment vertical="center"/>
    </xf>
    <xf numFmtId="0" fontId="17" fillId="27" borderId="0" applyNumberFormat="0" applyBorder="0" applyAlignment="0" applyProtection="0">
      <alignment vertical="center"/>
    </xf>
  </cellStyleXfs>
  <cellXfs count="67">
    <xf numFmtId="0" fontId="0" fillId="0" borderId="0" xfId="0"/>
    <xf numFmtId="0" fontId="0" fillId="0" borderId="0" xfId="0" applyBorder="1"/>
    <xf numFmtId="0" fontId="1" fillId="0" borderId="0" xfId="0" applyFont="1"/>
    <xf numFmtId="0" fontId="2" fillId="0" borderId="0" xfId="0" applyFont="1"/>
    <xf numFmtId="0" fontId="3" fillId="0" borderId="0" xfId="0" applyFont="1"/>
    <xf numFmtId="178" fontId="0" fillId="0" borderId="0" xfId="0" applyNumberFormat="1"/>
    <xf numFmtId="0" fontId="4" fillId="0" borderId="0" xfId="0" applyFont="1"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applyAlignment="1">
      <alignment horizontal="center" vertical="center"/>
    </xf>
    <xf numFmtId="178" fontId="1" fillId="0" borderId="4" xfId="0" applyNumberFormat="1" applyFont="1" applyBorder="1" applyAlignment="1">
      <alignment horizontal="center" vertical="center" wrapText="1"/>
    </xf>
    <xf numFmtId="0" fontId="1" fillId="0" borderId="5" xfId="0" applyFont="1" applyBorder="1" applyAlignment="1">
      <alignment horizontal="center" vertical="center"/>
    </xf>
    <xf numFmtId="0" fontId="1" fillId="0" borderId="2" xfId="0" applyFont="1" applyBorder="1"/>
    <xf numFmtId="178" fontId="1" fillId="0" borderId="4" xfId="0" applyNumberFormat="1" applyFont="1" applyBorder="1"/>
    <xf numFmtId="180" fontId="1" fillId="0" borderId="6" xfId="4" applyFont="1" applyBorder="1" applyAlignment="1">
      <alignment horizontal="center" vertical="center" wrapText="1"/>
    </xf>
    <xf numFmtId="0" fontId="1" fillId="0" borderId="6" xfId="0" applyFont="1" applyBorder="1" applyAlignment="1">
      <alignment horizontal="center" vertical="center"/>
    </xf>
    <xf numFmtId="0" fontId="5" fillId="0" borderId="7" xfId="0" applyFont="1" applyBorder="1" applyAlignment="1">
      <alignment horizontal="center" vertical="center"/>
    </xf>
    <xf numFmtId="0" fontId="1" fillId="0" borderId="8" xfId="0" applyFont="1" applyBorder="1"/>
    <xf numFmtId="0" fontId="1" fillId="0" borderId="9" xfId="0" applyFont="1" applyBorder="1"/>
    <xf numFmtId="0" fontId="1" fillId="0" borderId="10" xfId="0" applyFont="1" applyBorder="1" applyAlignment="1">
      <alignment horizontal="center" vertical="center"/>
    </xf>
    <xf numFmtId="178" fontId="1" fillId="0" borderId="5" xfId="0" applyNumberFormat="1" applyFont="1" applyBorder="1"/>
    <xf numFmtId="0" fontId="5" fillId="0" borderId="6" xfId="0" applyFont="1" applyBorder="1" applyAlignment="1">
      <alignment horizontal="center" vertical="center"/>
    </xf>
    <xf numFmtId="0" fontId="1" fillId="0" borderId="11" xfId="0" applyFont="1" applyBorder="1" applyAlignment="1">
      <alignment horizontal="center" vertical="center"/>
    </xf>
    <xf numFmtId="0" fontId="1" fillId="0" borderId="6" xfId="0" applyNumberFormat="1" applyFont="1" applyBorder="1" applyAlignment="1">
      <alignment horizontal="center" vertical="center"/>
    </xf>
    <xf numFmtId="0" fontId="6" fillId="0" borderId="12" xfId="0" applyFont="1" applyBorder="1" applyAlignment="1">
      <alignment horizontal="center" vertical="center"/>
    </xf>
    <xf numFmtId="179" fontId="6" fillId="0" borderId="10" xfId="0" applyNumberFormat="1" applyFont="1" applyBorder="1" applyAlignment="1">
      <alignment horizontal="center" vertical="center"/>
    </xf>
    <xf numFmtId="176" fontId="6" fillId="0" borderId="5" xfId="0" applyNumberFormat="1" applyFont="1" applyBorder="1" applyAlignment="1">
      <alignment horizontal="center" vertical="center"/>
    </xf>
    <xf numFmtId="181" fontId="6" fillId="0" borderId="5" xfId="0" applyNumberFormat="1" applyFont="1" applyBorder="1" applyAlignment="1">
      <alignment horizontal="center" vertical="center"/>
    </xf>
    <xf numFmtId="177" fontId="6" fillId="0" borderId="5" xfId="0" applyNumberFormat="1" applyFont="1" applyBorder="1" applyAlignment="1">
      <alignment horizontal="center" vertical="center"/>
    </xf>
    <xf numFmtId="0" fontId="6" fillId="0" borderId="9" xfId="0" applyFont="1" applyBorder="1" applyAlignment="1">
      <alignment horizontal="center" vertical="center"/>
    </xf>
    <xf numFmtId="179" fontId="6" fillId="0" borderId="5" xfId="0" applyNumberFormat="1" applyFont="1" applyBorder="1" applyAlignment="1">
      <alignment horizontal="center" vertical="center"/>
    </xf>
    <xf numFmtId="177" fontId="6" fillId="0" borderId="10" xfId="0" applyNumberFormat="1" applyFont="1" applyBorder="1" applyAlignment="1">
      <alignment horizontal="center" vertical="center"/>
    </xf>
    <xf numFmtId="176" fontId="6" fillId="0" borderId="6" xfId="0" applyNumberFormat="1" applyFont="1" applyBorder="1" applyAlignment="1">
      <alignment horizontal="center" vertical="center"/>
    </xf>
    <xf numFmtId="177" fontId="6" fillId="0" borderId="6" xfId="0" applyNumberFormat="1" applyFont="1" applyBorder="1" applyAlignment="1">
      <alignment horizontal="center" vertical="center"/>
    </xf>
    <xf numFmtId="179" fontId="6" fillId="0" borderId="6" xfId="0" applyNumberFormat="1" applyFont="1" applyBorder="1" applyAlignment="1">
      <alignment horizontal="center" vertical="center"/>
    </xf>
    <xf numFmtId="0" fontId="1" fillId="0" borderId="13" xfId="0" applyFont="1" applyBorder="1" applyAlignment="1">
      <alignment horizontal="center" vertical="center"/>
    </xf>
    <xf numFmtId="179" fontId="6" fillId="0" borderId="14" xfId="0" applyNumberFormat="1" applyFont="1" applyBorder="1" applyAlignment="1">
      <alignment horizontal="center" vertical="center"/>
    </xf>
    <xf numFmtId="176" fontId="6" fillId="0" borderId="14" xfId="0" applyNumberFormat="1" applyFont="1" applyBorder="1" applyAlignment="1">
      <alignment horizontal="center" vertical="center"/>
    </xf>
    <xf numFmtId="177" fontId="6" fillId="0" borderId="14" xfId="0" applyNumberFormat="1" applyFont="1" applyBorder="1" applyAlignment="1">
      <alignment horizontal="center" vertical="center"/>
    </xf>
    <xf numFmtId="0" fontId="1" fillId="0" borderId="15" xfId="0" applyFont="1" applyBorder="1" applyAlignment="1">
      <alignment horizontal="center" vertical="center"/>
    </xf>
    <xf numFmtId="0" fontId="0" fillId="0" borderId="1" xfId="0" applyBorder="1" applyAlignment="1">
      <alignment horizontal="right" vertical="center"/>
    </xf>
    <xf numFmtId="0" fontId="0" fillId="0" borderId="0" xfId="0" applyAlignment="1">
      <alignment horizontal="center"/>
    </xf>
    <xf numFmtId="0" fontId="0" fillId="0" borderId="1" xfId="0" applyBorder="1" applyAlignment="1">
      <alignment horizontal="center" vertical="center"/>
    </xf>
    <xf numFmtId="0" fontId="0" fillId="0" borderId="1" xfId="0" applyBorder="1" applyAlignment="1">
      <alignment horizontal="center"/>
    </xf>
    <xf numFmtId="0" fontId="1" fillId="0" borderId="7" xfId="0" applyFont="1" applyBorder="1" applyAlignment="1">
      <alignment horizontal="center" vertical="center"/>
    </xf>
    <xf numFmtId="0" fontId="1" fillId="0" borderId="16" xfId="0" applyFont="1" applyBorder="1" applyAlignment="1">
      <alignment horizontal="center" vertical="center"/>
    </xf>
    <xf numFmtId="0" fontId="1" fillId="0" borderId="0" xfId="0" applyFont="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17" xfId="0" applyFont="1" applyBorder="1" applyAlignment="1">
      <alignment horizontal="center" vertical="center" wrapText="1"/>
    </xf>
    <xf numFmtId="0" fontId="2" fillId="0" borderId="4" xfId="0" applyFont="1" applyBorder="1" applyAlignment="1">
      <alignment horizontal="center" vertical="center"/>
    </xf>
    <xf numFmtId="0" fontId="2" fillId="0" borderId="19" xfId="0" applyFont="1" applyBorder="1" applyAlignment="1">
      <alignment horizontal="center" vertical="center"/>
    </xf>
    <xf numFmtId="0" fontId="2" fillId="0" borderId="0" xfId="0" applyFont="1" applyAlignment="1">
      <alignment horizontal="center" vertical="center"/>
    </xf>
    <xf numFmtId="179" fontId="2" fillId="0" borderId="20" xfId="0" applyNumberFormat="1" applyFont="1" applyBorder="1" applyAlignment="1">
      <alignment horizontal="center" vertical="center"/>
    </xf>
    <xf numFmtId="179" fontId="2" fillId="0" borderId="19" xfId="0" applyNumberFormat="1" applyFont="1" applyBorder="1" applyAlignment="1">
      <alignment horizontal="center" vertical="center"/>
    </xf>
    <xf numFmtId="0" fontId="2" fillId="0" borderId="5" xfId="0" applyFont="1" applyBorder="1" applyAlignment="1">
      <alignment horizontal="center" vertical="center"/>
    </xf>
    <xf numFmtId="0" fontId="2" fillId="0" borderId="18" xfId="0" applyFont="1" applyBorder="1" applyAlignment="1">
      <alignment horizontal="center" vertical="center"/>
    </xf>
    <xf numFmtId="0" fontId="2" fillId="0" borderId="1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0" xfId="0" applyFont="1" applyAlignment="1"/>
    <xf numFmtId="0" fontId="3" fillId="0" borderId="0" xfId="0" applyFont="1" applyBorder="1" applyAlignment="1">
      <alignment horizontal="center" vertical="center"/>
    </xf>
    <xf numFmtId="178" fontId="3" fillId="0" borderId="0" xfId="0" applyNumberFormat="1" applyFont="1" applyBorder="1" applyAlignment="1">
      <alignment horizontal="center" vertical="center"/>
    </xf>
    <xf numFmtId="0" fontId="3" fillId="0" borderId="24" xfId="0" applyFont="1" applyBorder="1" applyAlignment="1">
      <alignment horizontal="center" vertical="center"/>
    </xf>
    <xf numFmtId="0" fontId="3"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0</xdr:rowOff>
    </xdr:from>
    <xdr:to>
      <xdr:col>0</xdr:col>
      <xdr:colOff>0</xdr:colOff>
      <xdr:row>0</xdr:row>
      <xdr:rowOff>0</xdr:rowOff>
    </xdr:to>
    <xdr:cxnSp>
      <xdr:nvCxnSpPr>
        <xdr:cNvPr id="2" name="直接连接符 1"/>
        <xdr:cNvCxnSpPr/>
      </xdr:nvCxnSpPr>
      <xdr:spPr>
        <a:xfrm>
          <a:off x="0" y="0"/>
          <a:ext cx="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428065</xdr:colOff>
      <xdr:row>9</xdr:row>
      <xdr:rowOff>80869</xdr:rowOff>
    </xdr:from>
    <xdr:to>
      <xdr:col>26</xdr:col>
      <xdr:colOff>465418</xdr:colOff>
      <xdr:row>62</xdr:row>
      <xdr:rowOff>28015</xdr:rowOff>
    </xdr:to>
    <xdr:grpSp>
      <xdr:nvGrpSpPr>
        <xdr:cNvPr id="5" name="组合 4"/>
        <xdr:cNvGrpSpPr/>
      </xdr:nvGrpSpPr>
      <xdr:grpSpPr>
        <a:xfrm>
          <a:off x="11124565" y="1828800"/>
          <a:ext cx="503555" cy="6644640"/>
          <a:chOff x="11163300" y="1806575"/>
          <a:chExt cx="508000" cy="6480175"/>
        </a:xfrm>
      </xdr:grpSpPr>
      <xdr:cxnSp>
        <xdr:nvCxnSpPr>
          <xdr:cNvPr id="3" name="直接连接符 2"/>
          <xdr:cNvCxnSpPr/>
        </xdr:nvCxnSpPr>
        <xdr:spPr>
          <a:xfrm>
            <a:off x="11163300" y="1806575"/>
            <a:ext cx="508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4" name="直接连接符 3"/>
          <xdr:cNvCxnSpPr/>
        </xdr:nvCxnSpPr>
        <xdr:spPr>
          <a:xfrm>
            <a:off x="11671300" y="1806575"/>
            <a:ext cx="0" cy="648017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10</xdr:row>
      <xdr:rowOff>40154</xdr:rowOff>
    </xdr:from>
    <xdr:to>
      <xdr:col>26</xdr:col>
      <xdr:colOff>274918</xdr:colOff>
      <xdr:row>58</xdr:row>
      <xdr:rowOff>25774</xdr:rowOff>
    </xdr:to>
    <xdr:grpSp>
      <xdr:nvGrpSpPr>
        <xdr:cNvPr id="9" name="组合 8"/>
        <xdr:cNvGrpSpPr/>
      </xdr:nvGrpSpPr>
      <xdr:grpSpPr>
        <a:xfrm>
          <a:off x="11124565" y="1914525"/>
          <a:ext cx="313055" cy="6050915"/>
          <a:chOff x="11163300" y="1889125"/>
          <a:chExt cx="317500" cy="5902325"/>
        </a:xfrm>
      </xdr:grpSpPr>
      <xdr:cxnSp>
        <xdr:nvCxnSpPr>
          <xdr:cNvPr id="6" name="直接连接符 5"/>
          <xdr:cNvCxnSpPr/>
        </xdr:nvCxnSpPr>
        <xdr:spPr>
          <a:xfrm>
            <a:off x="11163300" y="1889125"/>
            <a:ext cx="3175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7" name="直接连接符 6"/>
          <xdr:cNvCxnSpPr/>
        </xdr:nvCxnSpPr>
        <xdr:spPr>
          <a:xfrm>
            <a:off x="11163300" y="7791450"/>
            <a:ext cx="3175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8" name="直接连接符 7"/>
          <xdr:cNvCxnSpPr/>
        </xdr:nvCxnSpPr>
        <xdr:spPr>
          <a:xfrm>
            <a:off x="11480800" y="1889125"/>
            <a:ext cx="0" cy="590232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48</xdr:row>
      <xdr:rowOff>20171</xdr:rowOff>
    </xdr:from>
    <xdr:to>
      <xdr:col>26</xdr:col>
      <xdr:colOff>84418</xdr:colOff>
      <xdr:row>54</xdr:row>
      <xdr:rowOff>23532</xdr:rowOff>
    </xdr:to>
    <xdr:grpSp>
      <xdr:nvGrpSpPr>
        <xdr:cNvPr id="13" name="组合 12"/>
        <xdr:cNvGrpSpPr/>
      </xdr:nvGrpSpPr>
      <xdr:grpSpPr>
        <a:xfrm>
          <a:off x="11124565" y="6696075"/>
          <a:ext cx="122555" cy="762000"/>
          <a:chOff x="11163300" y="6553200"/>
          <a:chExt cx="127000" cy="742950"/>
        </a:xfrm>
      </xdr:grpSpPr>
      <xdr:cxnSp>
        <xdr:nvCxnSpPr>
          <xdr:cNvPr id="10" name="直接连接符 9"/>
          <xdr:cNvCxnSpPr/>
        </xdr:nvCxnSpPr>
        <xdr:spPr>
          <a:xfrm>
            <a:off x="11163300" y="655320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1" name="直接连接符 10"/>
          <xdr:cNvCxnSpPr/>
        </xdr:nvCxnSpPr>
        <xdr:spPr>
          <a:xfrm>
            <a:off x="11163300" y="729615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2" name="直接连接符 11"/>
          <xdr:cNvCxnSpPr/>
        </xdr:nvCxnSpPr>
        <xdr:spPr>
          <a:xfrm>
            <a:off x="11290300" y="6553200"/>
            <a:ext cx="0" cy="74295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60</xdr:row>
      <xdr:rowOff>26894</xdr:rowOff>
    </xdr:from>
    <xdr:to>
      <xdr:col>26</xdr:col>
      <xdr:colOff>84418</xdr:colOff>
      <xdr:row>62</xdr:row>
      <xdr:rowOff>28015</xdr:rowOff>
    </xdr:to>
    <xdr:grpSp>
      <xdr:nvGrpSpPr>
        <xdr:cNvPr id="16" name="组合 15"/>
        <xdr:cNvGrpSpPr/>
      </xdr:nvGrpSpPr>
      <xdr:grpSpPr>
        <a:xfrm>
          <a:off x="11124565" y="8219440"/>
          <a:ext cx="122555" cy="254000"/>
          <a:chOff x="11163300" y="8039100"/>
          <a:chExt cx="127000" cy="247650"/>
        </a:xfrm>
      </xdr:grpSpPr>
      <xdr:cxnSp>
        <xdr:nvCxnSpPr>
          <xdr:cNvPr id="14" name="直接连接符 13"/>
          <xdr:cNvCxnSpPr/>
        </xdr:nvCxnSpPr>
        <xdr:spPr>
          <a:xfrm>
            <a:off x="11163300" y="803910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5" name="直接连接符 14"/>
          <xdr:cNvCxnSpPr/>
        </xdr:nvCxnSpPr>
        <xdr:spPr>
          <a:xfrm>
            <a:off x="11290300" y="8039100"/>
            <a:ext cx="0" cy="24765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274918</xdr:colOff>
      <xdr:row>34</xdr:row>
      <xdr:rowOff>32963</xdr:rowOff>
    </xdr:from>
    <xdr:to>
      <xdr:col>26</xdr:col>
      <xdr:colOff>2164043</xdr:colOff>
      <xdr:row>34</xdr:row>
      <xdr:rowOff>32963</xdr:rowOff>
    </xdr:to>
    <xdr:cxnSp>
      <xdr:nvCxnSpPr>
        <xdr:cNvPr id="17" name="直接连接符 16"/>
        <xdr:cNvCxnSpPr/>
      </xdr:nvCxnSpPr>
      <xdr:spPr>
        <a:xfrm>
          <a:off x="11437620" y="4939665"/>
          <a:ext cx="1889125" cy="0"/>
        </a:xfrm>
        <a:prstGeom prst="line">
          <a:avLst/>
        </a:prstGeom>
        <a:ln w="6350" cmpd="sng">
          <a:solidFill>
            <a:srgbClr val="000000"/>
          </a:solidFill>
          <a:prstDash val="solid"/>
          <a:tailEnd type="stealth"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483977</xdr:colOff>
      <xdr:row>33</xdr:row>
      <xdr:rowOff>22858</xdr:rowOff>
    </xdr:from>
    <xdr:to>
      <xdr:col>26</xdr:col>
      <xdr:colOff>2069283</xdr:colOff>
      <xdr:row>35</xdr:row>
      <xdr:rowOff>43069</xdr:rowOff>
    </xdr:to>
    <xdr:sp>
      <xdr:nvSpPr>
        <xdr:cNvPr id="18" name="TextBox 17"/>
        <xdr:cNvSpPr txBox="1"/>
      </xdr:nvSpPr>
      <xdr:spPr>
        <a:xfrm>
          <a:off x="11647170" y="4803140"/>
          <a:ext cx="1584960" cy="273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none" lIns="0" tIns="0" rIns="0" bIns="0" rtlCol="0" anchor="ctr">
          <a:spAutoFit/>
        </a:bodyPr>
        <a:lstStyle/>
        <a:p>
          <a:pPr algn="ctr"/>
          <a:r>
            <a:rPr lang="zh-CN" altLang="en-US" sz="800">
              <a:solidFill>
                <a:srgbClr val="000000"/>
              </a:solidFill>
            </a:rPr>
            <a:t>土</a:t>
          </a:r>
          <a:r>
            <a:rPr lang="en-US" altLang="zh-CN" sz="800">
              <a:solidFill>
                <a:srgbClr val="000000"/>
              </a:solidFill>
            </a:rPr>
            <a:t>10946.9(2940m)</a:t>
          </a:r>
          <a:r>
            <a:rPr lang="zh-CN" altLang="en-US" sz="800">
              <a:solidFill>
                <a:srgbClr val="000000"/>
              </a:solidFill>
            </a:rPr>
            <a:t>石</a:t>
          </a:r>
          <a:r>
            <a:rPr lang="en-US" altLang="zh-CN" sz="800">
              <a:solidFill>
                <a:srgbClr val="000000"/>
              </a:solidFill>
            </a:rPr>
            <a:t>37763.7(2874m)
</a:t>
          </a:r>
          <a:r>
            <a:rPr lang="zh-CN" altLang="en-US" sz="800">
              <a:solidFill>
                <a:srgbClr val="000000"/>
              </a:solidFill>
            </a:rPr>
            <a:t>弃方</a:t>
          </a:r>
          <a:r>
            <a:rPr lang="en-US" altLang="zh-CN" sz="800">
              <a:solidFill>
                <a:srgbClr val="000000"/>
              </a:solidFill>
            </a:rPr>
            <a:t>(</a:t>
          </a:r>
          <a:r>
            <a:rPr lang="zh-CN" altLang="en-US" sz="800">
              <a:solidFill>
                <a:srgbClr val="000000"/>
              </a:solidFill>
            </a:rPr>
            <a:t>到弃土坑</a:t>
          </a:r>
          <a:r>
            <a:rPr lang="en-US" altLang="zh-CN" sz="800">
              <a:solidFill>
                <a:srgbClr val="000000"/>
              </a:solidFill>
            </a:rPr>
            <a:t>K3+125)</a:t>
          </a:r>
          <a:endParaRPr lang="zh-CN" altLang="en-US" sz="800">
            <a:solidFill>
              <a:srgbClr val="000000"/>
            </a:solidFill>
          </a:endParaRPr>
        </a:p>
      </xdr:txBody>
    </xdr:sp>
    <xdr:clientData/>
  </xdr:twoCellAnchor>
  <xdr:twoCellAnchor>
    <xdr:from>
      <xdr:col>26</xdr:col>
      <xdr:colOff>465418</xdr:colOff>
      <xdr:row>38</xdr:row>
      <xdr:rowOff>14568</xdr:rowOff>
    </xdr:from>
    <xdr:to>
      <xdr:col>26</xdr:col>
      <xdr:colOff>2164043</xdr:colOff>
      <xdr:row>38</xdr:row>
      <xdr:rowOff>14568</xdr:rowOff>
    </xdr:to>
    <xdr:cxnSp>
      <xdr:nvCxnSpPr>
        <xdr:cNvPr id="19" name="直接连接符 18"/>
        <xdr:cNvCxnSpPr/>
      </xdr:nvCxnSpPr>
      <xdr:spPr>
        <a:xfrm>
          <a:off x="11628120" y="5426710"/>
          <a:ext cx="1698625" cy="0"/>
        </a:xfrm>
        <a:prstGeom prst="line">
          <a:avLst/>
        </a:prstGeom>
        <a:ln w="6350" cmpd="sng">
          <a:solidFill>
            <a:srgbClr val="000000"/>
          </a:solidFill>
          <a:prstDash val="solid"/>
          <a:tailEnd type="stealth"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972059</xdr:colOff>
      <xdr:row>37</xdr:row>
      <xdr:rowOff>4461</xdr:rowOff>
    </xdr:from>
    <xdr:to>
      <xdr:col>26</xdr:col>
      <xdr:colOff>1962202</xdr:colOff>
      <xdr:row>39</xdr:row>
      <xdr:rowOff>24672</xdr:rowOff>
    </xdr:to>
    <xdr:sp>
      <xdr:nvSpPr>
        <xdr:cNvPr id="20" name="TextBox 19"/>
        <xdr:cNvSpPr txBox="1"/>
      </xdr:nvSpPr>
      <xdr:spPr>
        <a:xfrm>
          <a:off x="12134850" y="5290820"/>
          <a:ext cx="990600" cy="2724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none" lIns="0" tIns="0" rIns="0" bIns="0" rtlCol="0" anchor="ctr">
          <a:spAutoFit/>
        </a:bodyPr>
        <a:lstStyle/>
        <a:p>
          <a:pPr algn="ctr"/>
          <a:r>
            <a:rPr lang="zh-CN" altLang="en-US" sz="800">
              <a:solidFill>
                <a:srgbClr val="000000"/>
              </a:solidFill>
            </a:rPr>
            <a:t>土</a:t>
          </a:r>
          <a:r>
            <a:rPr lang="en-US" altLang="zh-CN" sz="800">
              <a:solidFill>
                <a:srgbClr val="000000"/>
              </a:solidFill>
            </a:rPr>
            <a:t>3152.1(2859m)
</a:t>
          </a:r>
          <a:r>
            <a:rPr lang="zh-CN" altLang="en-US" sz="800">
              <a:solidFill>
                <a:srgbClr val="000000"/>
              </a:solidFill>
            </a:rPr>
            <a:t>弃方</a:t>
          </a:r>
          <a:r>
            <a:rPr lang="en-US" altLang="zh-CN" sz="800">
              <a:solidFill>
                <a:srgbClr val="000000"/>
              </a:solidFill>
            </a:rPr>
            <a:t>(</a:t>
          </a:r>
          <a:r>
            <a:rPr lang="zh-CN" altLang="en-US" sz="800">
              <a:solidFill>
                <a:srgbClr val="000000"/>
              </a:solidFill>
            </a:rPr>
            <a:t>到弃土坑</a:t>
          </a:r>
          <a:r>
            <a:rPr lang="en-US" altLang="zh-CN" sz="800">
              <a:solidFill>
                <a:srgbClr val="000000"/>
              </a:solidFill>
            </a:rPr>
            <a:t>K3+125)</a:t>
          </a:r>
          <a:endParaRPr lang="zh-CN" altLang="en-US" sz="800">
            <a:solidFill>
              <a:srgbClr val="000000"/>
            </a:solidFill>
          </a:endParaRPr>
        </a:p>
      </xdr:txBody>
    </xdr:sp>
    <xdr:clientData/>
  </xdr:twoCellAnchor>
  <xdr:twoCellAnchor>
    <xdr:from>
      <xdr:col>26</xdr:col>
      <xdr:colOff>84418</xdr:colOff>
      <xdr:row>50</xdr:row>
      <xdr:rowOff>83203</xdr:rowOff>
    </xdr:from>
    <xdr:to>
      <xdr:col>26</xdr:col>
      <xdr:colOff>338418</xdr:colOff>
      <xdr:row>62</xdr:row>
      <xdr:rowOff>28015</xdr:rowOff>
    </xdr:to>
    <xdr:grpSp>
      <xdr:nvGrpSpPr>
        <xdr:cNvPr id="24" name="组合 23"/>
        <xdr:cNvGrpSpPr/>
      </xdr:nvGrpSpPr>
      <xdr:grpSpPr>
        <a:xfrm>
          <a:off x="11247120" y="7012305"/>
          <a:ext cx="254000" cy="1461135"/>
          <a:chOff x="11290300" y="6862762"/>
          <a:chExt cx="254000" cy="1423988"/>
        </a:xfrm>
      </xdr:grpSpPr>
      <xdr:cxnSp>
        <xdr:nvCxnSpPr>
          <xdr:cNvPr id="21" name="直接连接符 20"/>
          <xdr:cNvCxnSpPr/>
        </xdr:nvCxnSpPr>
        <xdr:spPr>
          <a:xfrm>
            <a:off x="11290300" y="6862762"/>
            <a:ext cx="254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22" name="直接连接符 21"/>
          <xdr:cNvCxnSpPr/>
        </xdr:nvCxnSpPr>
        <xdr:spPr>
          <a:xfrm>
            <a:off x="11544300" y="6862762"/>
            <a:ext cx="0" cy="1423988"/>
          </a:xfrm>
          <a:prstGeom prst="line">
            <a:avLst/>
          </a:prstGeom>
          <a:ln w="6350" cmpd="sng">
            <a:solidFill>
              <a:srgbClr val="000000"/>
            </a:solidFill>
            <a:prstDash val="solid"/>
            <a:tailEnd type="stealth"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520700</xdr:colOff>
      <xdr:row>53</xdr:row>
      <xdr:rowOff>46355</xdr:rowOff>
    </xdr:from>
    <xdr:to>
      <xdr:col>26</xdr:col>
      <xdr:colOff>787440</xdr:colOff>
      <xdr:row>58</xdr:row>
      <xdr:rowOff>121782</xdr:rowOff>
    </xdr:to>
    <xdr:sp>
      <xdr:nvSpPr>
        <xdr:cNvPr id="23" name="TextBox 22"/>
        <xdr:cNvSpPr txBox="1"/>
      </xdr:nvSpPr>
      <xdr:spPr>
        <a:xfrm>
          <a:off x="11684000" y="7354570"/>
          <a:ext cx="266700" cy="7067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none" lIns="0" tIns="0" rIns="0" bIns="0" rtlCol="0" anchor="ctr">
          <a:spAutoFit/>
        </a:bodyPr>
        <a:lstStyle/>
        <a:p>
          <a:pPr algn="ctr"/>
          <a:r>
            <a:rPr lang="zh-CN" altLang="en-US" sz="800">
              <a:solidFill>
                <a:srgbClr val="000000"/>
              </a:solidFill>
            </a:rPr>
            <a:t>土</a:t>
          </a:r>
          <a:r>
            <a:rPr lang="en-US" altLang="zh-CN" sz="800">
              <a:solidFill>
                <a:srgbClr val="000000"/>
              </a:solidFill>
            </a:rPr>
            <a:t>5098.5(123m)
(</a:t>
          </a:r>
          <a:r>
            <a:rPr lang="zh-CN" altLang="en-US" sz="800">
              <a:solidFill>
                <a:srgbClr val="000000"/>
              </a:solidFill>
            </a:rPr>
            <a:t>调至</a:t>
          </a:r>
          <a:r>
            <a:rPr lang="en-US" altLang="zh-CN" sz="800">
              <a:solidFill>
                <a:srgbClr val="000000"/>
              </a:solidFill>
            </a:rPr>
            <a:t>K0+500)</a:t>
          </a:r>
          <a:endParaRPr lang="zh-CN" altLang="en-US" sz="800">
            <a:solidFill>
              <a:srgbClr val="000000"/>
            </a:solidFill>
          </a:endParaRPr>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25</xdr:col>
      <xdr:colOff>428065</xdr:colOff>
      <xdr:row>7</xdr:row>
      <xdr:rowOff>188259</xdr:rowOff>
    </xdr:from>
    <xdr:to>
      <xdr:col>26</xdr:col>
      <xdr:colOff>465418</xdr:colOff>
      <xdr:row>14</xdr:row>
      <xdr:rowOff>42396</xdr:rowOff>
    </xdr:to>
    <xdr:grpSp>
      <xdr:nvGrpSpPr>
        <xdr:cNvPr id="4" name="组合 3"/>
        <xdr:cNvGrpSpPr/>
      </xdr:nvGrpSpPr>
      <xdr:grpSpPr>
        <a:xfrm>
          <a:off x="11124565" y="1619250"/>
          <a:ext cx="503555" cy="802640"/>
          <a:chOff x="11163300" y="1600200"/>
          <a:chExt cx="508000" cy="784225"/>
        </a:xfrm>
      </xdr:grpSpPr>
      <xdr:cxnSp>
        <xdr:nvCxnSpPr>
          <xdr:cNvPr id="2" name="直接连接符 1"/>
          <xdr:cNvCxnSpPr/>
        </xdr:nvCxnSpPr>
        <xdr:spPr>
          <a:xfrm>
            <a:off x="11163300" y="2384425"/>
            <a:ext cx="508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3" name="直接连接符 2"/>
          <xdr:cNvCxnSpPr/>
        </xdr:nvCxnSpPr>
        <xdr:spPr>
          <a:xfrm>
            <a:off x="11671300" y="1600200"/>
            <a:ext cx="0" cy="78422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7</xdr:row>
      <xdr:rowOff>188259</xdr:rowOff>
    </xdr:from>
    <xdr:to>
      <xdr:col>26</xdr:col>
      <xdr:colOff>84418</xdr:colOff>
      <xdr:row>13</xdr:row>
      <xdr:rowOff>83110</xdr:rowOff>
    </xdr:to>
    <xdr:grpSp>
      <xdr:nvGrpSpPr>
        <xdr:cNvPr id="7" name="组合 6"/>
        <xdr:cNvGrpSpPr/>
      </xdr:nvGrpSpPr>
      <xdr:grpSpPr>
        <a:xfrm>
          <a:off x="11124565" y="1619250"/>
          <a:ext cx="122555" cy="716915"/>
          <a:chOff x="11163300" y="1600200"/>
          <a:chExt cx="127000" cy="701675"/>
        </a:xfrm>
      </xdr:grpSpPr>
      <xdr:cxnSp>
        <xdr:nvCxnSpPr>
          <xdr:cNvPr id="5" name="直接连接符 4"/>
          <xdr:cNvCxnSpPr/>
        </xdr:nvCxnSpPr>
        <xdr:spPr>
          <a:xfrm>
            <a:off x="11163300" y="230187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6" name="直接连接符 5"/>
          <xdr:cNvCxnSpPr/>
        </xdr:nvCxnSpPr>
        <xdr:spPr>
          <a:xfrm>
            <a:off x="11290300" y="1600200"/>
            <a:ext cx="0" cy="70167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20</xdr:row>
      <xdr:rowOff>4482</xdr:rowOff>
    </xdr:from>
    <xdr:to>
      <xdr:col>26</xdr:col>
      <xdr:colOff>84418</xdr:colOff>
      <xdr:row>23</xdr:row>
      <xdr:rowOff>88713</xdr:rowOff>
    </xdr:to>
    <xdr:grpSp>
      <xdr:nvGrpSpPr>
        <xdr:cNvPr id="11" name="组合 10"/>
        <xdr:cNvGrpSpPr/>
      </xdr:nvGrpSpPr>
      <xdr:grpSpPr>
        <a:xfrm>
          <a:off x="11124565" y="3142615"/>
          <a:ext cx="122555" cy="462915"/>
          <a:chOff x="11163300" y="3086100"/>
          <a:chExt cx="127000" cy="454025"/>
        </a:xfrm>
      </xdr:grpSpPr>
      <xdr:cxnSp>
        <xdr:nvCxnSpPr>
          <xdr:cNvPr id="8" name="直接连接符 7"/>
          <xdr:cNvCxnSpPr/>
        </xdr:nvCxnSpPr>
        <xdr:spPr>
          <a:xfrm>
            <a:off x="11163300" y="308610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9" name="直接连接符 8"/>
          <xdr:cNvCxnSpPr/>
        </xdr:nvCxnSpPr>
        <xdr:spPr>
          <a:xfrm>
            <a:off x="11163300" y="354012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0" name="直接连接符 9"/>
          <xdr:cNvCxnSpPr/>
        </xdr:nvCxnSpPr>
        <xdr:spPr>
          <a:xfrm>
            <a:off x="11290300" y="3086100"/>
            <a:ext cx="0" cy="45402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22</xdr:row>
      <xdr:rowOff>5603</xdr:rowOff>
    </xdr:from>
    <xdr:to>
      <xdr:col>26</xdr:col>
      <xdr:colOff>465418</xdr:colOff>
      <xdr:row>62</xdr:row>
      <xdr:rowOff>28015</xdr:rowOff>
    </xdr:to>
    <xdr:grpSp>
      <xdr:nvGrpSpPr>
        <xdr:cNvPr id="14" name="组合 13"/>
        <xdr:cNvGrpSpPr/>
      </xdr:nvGrpSpPr>
      <xdr:grpSpPr>
        <a:xfrm>
          <a:off x="11124565" y="3395980"/>
          <a:ext cx="503555" cy="5077460"/>
          <a:chOff x="11163300" y="3333750"/>
          <a:chExt cx="508000" cy="4953000"/>
        </a:xfrm>
      </xdr:grpSpPr>
      <xdr:cxnSp>
        <xdr:nvCxnSpPr>
          <xdr:cNvPr id="12" name="直接连接符 11"/>
          <xdr:cNvCxnSpPr/>
        </xdr:nvCxnSpPr>
        <xdr:spPr>
          <a:xfrm>
            <a:off x="11163300" y="3333750"/>
            <a:ext cx="508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3" name="直接连接符 12"/>
          <xdr:cNvCxnSpPr/>
        </xdr:nvCxnSpPr>
        <xdr:spPr>
          <a:xfrm>
            <a:off x="11671300" y="3333750"/>
            <a:ext cx="0" cy="495300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24</xdr:row>
      <xdr:rowOff>47999</xdr:rowOff>
    </xdr:from>
    <xdr:to>
      <xdr:col>26</xdr:col>
      <xdr:colOff>84418</xdr:colOff>
      <xdr:row>26</xdr:row>
      <xdr:rowOff>7844</xdr:rowOff>
    </xdr:to>
    <xdr:grpSp>
      <xdr:nvGrpSpPr>
        <xdr:cNvPr id="18" name="组合 17"/>
        <xdr:cNvGrpSpPr/>
      </xdr:nvGrpSpPr>
      <xdr:grpSpPr>
        <a:xfrm>
          <a:off x="11124565" y="3691255"/>
          <a:ext cx="122555" cy="212725"/>
          <a:chOff x="11163300" y="3622675"/>
          <a:chExt cx="127000" cy="206375"/>
        </a:xfrm>
      </xdr:grpSpPr>
      <xdr:cxnSp>
        <xdr:nvCxnSpPr>
          <xdr:cNvPr id="15" name="直接连接符 14"/>
          <xdr:cNvCxnSpPr/>
        </xdr:nvCxnSpPr>
        <xdr:spPr>
          <a:xfrm>
            <a:off x="11163300" y="362267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6" name="直接连接符 15"/>
          <xdr:cNvCxnSpPr/>
        </xdr:nvCxnSpPr>
        <xdr:spPr>
          <a:xfrm>
            <a:off x="11163300" y="382905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7" name="直接连接符 16"/>
          <xdr:cNvCxnSpPr/>
        </xdr:nvCxnSpPr>
        <xdr:spPr>
          <a:xfrm>
            <a:off x="11290300" y="3622675"/>
            <a:ext cx="0" cy="20637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28</xdr:row>
      <xdr:rowOff>8965</xdr:rowOff>
    </xdr:from>
    <xdr:to>
      <xdr:col>26</xdr:col>
      <xdr:colOff>84418</xdr:colOff>
      <xdr:row>36</xdr:row>
      <xdr:rowOff>13447</xdr:rowOff>
    </xdr:to>
    <xdr:grpSp>
      <xdr:nvGrpSpPr>
        <xdr:cNvPr id="22" name="组合 21"/>
        <xdr:cNvGrpSpPr/>
      </xdr:nvGrpSpPr>
      <xdr:grpSpPr>
        <a:xfrm>
          <a:off x="11124565" y="4157980"/>
          <a:ext cx="122555" cy="1015365"/>
          <a:chOff x="11163300" y="4076700"/>
          <a:chExt cx="127000" cy="990600"/>
        </a:xfrm>
      </xdr:grpSpPr>
      <xdr:cxnSp>
        <xdr:nvCxnSpPr>
          <xdr:cNvPr id="19" name="直接连接符 18"/>
          <xdr:cNvCxnSpPr/>
        </xdr:nvCxnSpPr>
        <xdr:spPr>
          <a:xfrm>
            <a:off x="11163300" y="407670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20" name="直接连接符 19"/>
          <xdr:cNvCxnSpPr/>
        </xdr:nvCxnSpPr>
        <xdr:spPr>
          <a:xfrm>
            <a:off x="11163300" y="506730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21" name="直接连接符 20"/>
          <xdr:cNvCxnSpPr/>
        </xdr:nvCxnSpPr>
        <xdr:spPr>
          <a:xfrm>
            <a:off x="11290300" y="4076700"/>
            <a:ext cx="0" cy="99060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38</xdr:row>
      <xdr:rowOff>14568</xdr:rowOff>
    </xdr:from>
    <xdr:to>
      <xdr:col>26</xdr:col>
      <xdr:colOff>84418</xdr:colOff>
      <xdr:row>48</xdr:row>
      <xdr:rowOff>20171</xdr:rowOff>
    </xdr:to>
    <xdr:grpSp>
      <xdr:nvGrpSpPr>
        <xdr:cNvPr id="26" name="组合 25"/>
        <xdr:cNvGrpSpPr/>
      </xdr:nvGrpSpPr>
      <xdr:grpSpPr>
        <a:xfrm>
          <a:off x="11124565" y="5426710"/>
          <a:ext cx="122555" cy="1269365"/>
          <a:chOff x="11163300" y="5314950"/>
          <a:chExt cx="127000" cy="1238250"/>
        </a:xfrm>
      </xdr:grpSpPr>
      <xdr:cxnSp>
        <xdr:nvCxnSpPr>
          <xdr:cNvPr id="23" name="直接连接符 22"/>
          <xdr:cNvCxnSpPr/>
        </xdr:nvCxnSpPr>
        <xdr:spPr>
          <a:xfrm>
            <a:off x="11163300" y="531495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24" name="直接连接符 23"/>
          <xdr:cNvCxnSpPr/>
        </xdr:nvCxnSpPr>
        <xdr:spPr>
          <a:xfrm>
            <a:off x="11163300" y="655320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25" name="直接连接符 24"/>
          <xdr:cNvCxnSpPr/>
        </xdr:nvCxnSpPr>
        <xdr:spPr>
          <a:xfrm>
            <a:off x="11290300" y="5314950"/>
            <a:ext cx="0" cy="123825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49</xdr:row>
      <xdr:rowOff>103281</xdr:rowOff>
    </xdr:from>
    <xdr:to>
      <xdr:col>26</xdr:col>
      <xdr:colOff>274918</xdr:colOff>
      <xdr:row>62</xdr:row>
      <xdr:rowOff>28015</xdr:rowOff>
    </xdr:to>
    <xdr:grpSp>
      <xdr:nvGrpSpPr>
        <xdr:cNvPr id="29" name="组合 28"/>
        <xdr:cNvGrpSpPr/>
      </xdr:nvGrpSpPr>
      <xdr:grpSpPr>
        <a:xfrm>
          <a:off x="11124565" y="6905625"/>
          <a:ext cx="313055" cy="1567815"/>
          <a:chOff x="11163300" y="6759575"/>
          <a:chExt cx="317500" cy="1527175"/>
        </a:xfrm>
      </xdr:grpSpPr>
      <xdr:cxnSp>
        <xdr:nvCxnSpPr>
          <xdr:cNvPr id="27" name="直接连接符 26"/>
          <xdr:cNvCxnSpPr/>
        </xdr:nvCxnSpPr>
        <xdr:spPr>
          <a:xfrm>
            <a:off x="11163300" y="6759575"/>
            <a:ext cx="3175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28" name="直接连接符 27"/>
          <xdr:cNvCxnSpPr/>
        </xdr:nvCxnSpPr>
        <xdr:spPr>
          <a:xfrm>
            <a:off x="11480800" y="6759575"/>
            <a:ext cx="0" cy="152717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50</xdr:row>
      <xdr:rowOff>62566</xdr:rowOff>
    </xdr:from>
    <xdr:to>
      <xdr:col>26</xdr:col>
      <xdr:colOff>84418</xdr:colOff>
      <xdr:row>62</xdr:row>
      <xdr:rowOff>28015</xdr:rowOff>
    </xdr:to>
    <xdr:grpSp>
      <xdr:nvGrpSpPr>
        <xdr:cNvPr id="32" name="组合 31"/>
        <xdr:cNvGrpSpPr/>
      </xdr:nvGrpSpPr>
      <xdr:grpSpPr>
        <a:xfrm>
          <a:off x="11124565" y="6991350"/>
          <a:ext cx="122555" cy="1482090"/>
          <a:chOff x="11163300" y="6842125"/>
          <a:chExt cx="127000" cy="1444625"/>
        </a:xfrm>
      </xdr:grpSpPr>
      <xdr:cxnSp>
        <xdr:nvCxnSpPr>
          <xdr:cNvPr id="30" name="直接连接符 29"/>
          <xdr:cNvCxnSpPr/>
        </xdr:nvCxnSpPr>
        <xdr:spPr>
          <a:xfrm>
            <a:off x="11163300" y="684212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31" name="直接连接符 30"/>
          <xdr:cNvCxnSpPr/>
        </xdr:nvCxnSpPr>
        <xdr:spPr>
          <a:xfrm>
            <a:off x="11290300" y="6842125"/>
            <a:ext cx="0" cy="144462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84418</xdr:colOff>
      <xdr:row>7</xdr:row>
      <xdr:rowOff>188259</xdr:rowOff>
    </xdr:from>
    <xdr:to>
      <xdr:col>26</xdr:col>
      <xdr:colOff>338418</xdr:colOff>
      <xdr:row>10</xdr:row>
      <xdr:rowOff>102066</xdr:rowOff>
    </xdr:to>
    <xdr:grpSp>
      <xdr:nvGrpSpPr>
        <xdr:cNvPr id="36" name="组合 35"/>
        <xdr:cNvGrpSpPr/>
      </xdr:nvGrpSpPr>
      <xdr:grpSpPr>
        <a:xfrm>
          <a:off x="11247120" y="1619250"/>
          <a:ext cx="254000" cy="356870"/>
          <a:chOff x="11290300" y="1600200"/>
          <a:chExt cx="254000" cy="350837"/>
        </a:xfrm>
      </xdr:grpSpPr>
      <xdr:cxnSp>
        <xdr:nvCxnSpPr>
          <xdr:cNvPr id="33" name="直接连接符 32"/>
          <xdr:cNvCxnSpPr/>
        </xdr:nvCxnSpPr>
        <xdr:spPr>
          <a:xfrm>
            <a:off x="11290300" y="1951037"/>
            <a:ext cx="254000" cy="0"/>
          </a:xfrm>
          <a:prstGeom prst="line">
            <a:avLst/>
          </a:prstGeom>
          <a:ln w="6350" cmpd="sng">
            <a:solidFill>
              <a:srgbClr val="000000"/>
            </a:solidFill>
            <a:prstDash val="solid"/>
            <a:headEnd type="stealth" w="med" len="med"/>
          </a:ln>
        </xdr:spPr>
        <xdr:style>
          <a:lnRef idx="1">
            <a:schemeClr val="accent1"/>
          </a:lnRef>
          <a:fillRef idx="0">
            <a:schemeClr val="accent1"/>
          </a:fillRef>
          <a:effectRef idx="0">
            <a:schemeClr val="accent1"/>
          </a:effectRef>
          <a:fontRef idx="minor">
            <a:schemeClr val="tx1"/>
          </a:fontRef>
        </xdr:style>
      </xdr:cxnSp>
      <xdr:cxnSp>
        <xdr:nvCxnSpPr>
          <xdr:cNvPr id="34" name="直接连接符 33"/>
          <xdr:cNvCxnSpPr/>
        </xdr:nvCxnSpPr>
        <xdr:spPr>
          <a:xfrm>
            <a:off x="11544300" y="1600200"/>
            <a:ext cx="0" cy="350837"/>
          </a:xfrm>
          <a:prstGeom prst="line">
            <a:avLst/>
          </a:prstGeom>
          <a:ln w="6350" cmpd="sng">
            <a:solidFill>
              <a:srgbClr val="000000"/>
            </a:solidFill>
            <a:prstDash val="solid"/>
            <a:tailEnd type="stealth"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602615</xdr:colOff>
      <xdr:row>9</xdr:row>
      <xdr:rowOff>15875</xdr:rowOff>
    </xdr:from>
    <xdr:to>
      <xdr:col>26</xdr:col>
      <xdr:colOff>868045</xdr:colOff>
      <xdr:row>17</xdr:row>
      <xdr:rowOff>9525</xdr:rowOff>
    </xdr:to>
    <xdr:sp>
      <xdr:nvSpPr>
        <xdr:cNvPr id="35" name="TextBox 34"/>
        <xdr:cNvSpPr txBox="1"/>
      </xdr:nvSpPr>
      <xdr:spPr>
        <a:xfrm>
          <a:off x="11765915" y="1764030"/>
          <a:ext cx="265430" cy="10045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square" lIns="0" tIns="0" rIns="0" bIns="0" rtlCol="0" anchor="ctr">
          <a:spAutoFit/>
        </a:bodyPr>
        <a:lstStyle/>
        <a:p>
          <a:pPr algn="ctr"/>
          <a:r>
            <a:rPr lang="zh-CN" altLang="en-US" sz="800">
              <a:solidFill>
                <a:srgbClr val="000000"/>
              </a:solidFill>
            </a:rPr>
            <a:t>土</a:t>
          </a:r>
          <a:r>
            <a:rPr lang="en-US" altLang="zh-CN" sz="800">
              <a:solidFill>
                <a:srgbClr val="000000"/>
              </a:solidFill>
            </a:rPr>
            <a:t>5098.5(123m)
(</a:t>
          </a:r>
          <a:r>
            <a:rPr lang="zh-CN" altLang="en-US" sz="800">
              <a:solidFill>
                <a:srgbClr val="000000"/>
              </a:solidFill>
            </a:rPr>
            <a:t>从</a:t>
          </a:r>
          <a:r>
            <a:rPr lang="en-US" altLang="zh-CN" sz="800">
              <a:solidFill>
                <a:srgbClr val="000000"/>
              </a:solidFill>
            </a:rPr>
            <a:t>K0+380</a:t>
          </a:r>
          <a:r>
            <a:rPr lang="zh-CN" altLang="en-US" sz="800">
              <a:solidFill>
                <a:srgbClr val="000000"/>
              </a:solidFill>
            </a:rPr>
            <a:t>段调入</a:t>
          </a:r>
          <a:r>
            <a:rPr lang="en-US" altLang="zh-CN" sz="800">
              <a:solidFill>
                <a:srgbClr val="000000"/>
              </a:solidFill>
            </a:rPr>
            <a:t>)</a:t>
          </a:r>
          <a:endParaRPr lang="zh-CN" altLang="en-US" sz="800">
            <a:solidFill>
              <a:srgbClr val="000000"/>
            </a:solidFill>
          </a:endParaRPr>
        </a:p>
      </xdr:txBody>
    </xdr:sp>
    <xdr:clientData/>
  </xdr:twoCellAnchor>
  <xdr:twoCellAnchor>
    <xdr:from>
      <xdr:col>26</xdr:col>
      <xdr:colOff>84418</xdr:colOff>
      <xdr:row>21</xdr:row>
      <xdr:rowOff>108230</xdr:rowOff>
    </xdr:from>
    <xdr:to>
      <xdr:col>26</xdr:col>
      <xdr:colOff>592418</xdr:colOff>
      <xdr:row>62</xdr:row>
      <xdr:rowOff>28015</xdr:rowOff>
    </xdr:to>
    <xdr:grpSp>
      <xdr:nvGrpSpPr>
        <xdr:cNvPr id="40" name="组合 39"/>
        <xdr:cNvGrpSpPr/>
      </xdr:nvGrpSpPr>
      <xdr:grpSpPr>
        <a:xfrm>
          <a:off x="11247120" y="3372485"/>
          <a:ext cx="508000" cy="5100955"/>
          <a:chOff x="11290300" y="3313112"/>
          <a:chExt cx="508000" cy="4973638"/>
        </a:xfrm>
      </xdr:grpSpPr>
      <xdr:cxnSp>
        <xdr:nvCxnSpPr>
          <xdr:cNvPr id="37" name="直接连接符 36"/>
          <xdr:cNvCxnSpPr/>
        </xdr:nvCxnSpPr>
        <xdr:spPr>
          <a:xfrm>
            <a:off x="11290300" y="3313112"/>
            <a:ext cx="508000" cy="0"/>
          </a:xfrm>
          <a:prstGeom prst="line">
            <a:avLst/>
          </a:prstGeom>
          <a:ln w="6350" cmpd="sng">
            <a:solidFill>
              <a:srgbClr val="000000"/>
            </a:solidFill>
            <a:prstDash val="solid"/>
            <a:headEnd type="stealth" w="med" len="med"/>
          </a:ln>
        </xdr:spPr>
        <xdr:style>
          <a:lnRef idx="1">
            <a:schemeClr val="accent1"/>
          </a:lnRef>
          <a:fillRef idx="0">
            <a:schemeClr val="accent1"/>
          </a:fillRef>
          <a:effectRef idx="0">
            <a:schemeClr val="accent1"/>
          </a:effectRef>
          <a:fontRef idx="minor">
            <a:schemeClr val="tx1"/>
          </a:fontRef>
        </xdr:style>
      </xdr:cxnSp>
      <xdr:cxnSp>
        <xdr:nvCxnSpPr>
          <xdr:cNvPr id="38" name="直接连接符 37"/>
          <xdr:cNvCxnSpPr/>
        </xdr:nvCxnSpPr>
        <xdr:spPr>
          <a:xfrm>
            <a:off x="11798300" y="3313112"/>
            <a:ext cx="0" cy="4973638"/>
          </a:xfrm>
          <a:prstGeom prst="line">
            <a:avLst/>
          </a:prstGeom>
          <a:ln w="6350" cmpd="sng">
            <a:solidFill>
              <a:srgbClr val="000000"/>
            </a:solidFill>
            <a:prstDash val="solid"/>
            <a:headEnd type="stealth"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484447</xdr:colOff>
      <xdr:row>38</xdr:row>
      <xdr:rowOff>107070</xdr:rowOff>
    </xdr:from>
    <xdr:to>
      <xdr:col>26</xdr:col>
      <xdr:colOff>751187</xdr:colOff>
      <xdr:row>45</xdr:row>
      <xdr:rowOff>29175</xdr:rowOff>
    </xdr:to>
    <xdr:sp>
      <xdr:nvSpPr>
        <xdr:cNvPr id="39" name="TextBox 38"/>
        <xdr:cNvSpPr txBox="1"/>
      </xdr:nvSpPr>
      <xdr:spPr>
        <a:xfrm>
          <a:off x="11647170" y="5519420"/>
          <a:ext cx="266700" cy="806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none" lIns="0" tIns="0" rIns="0" bIns="0" rtlCol="0" anchor="ctr">
          <a:spAutoFit/>
        </a:bodyPr>
        <a:lstStyle/>
        <a:p>
          <a:pPr algn="ctr"/>
          <a:r>
            <a:rPr lang="zh-CN" altLang="en-US" sz="800">
              <a:solidFill>
                <a:srgbClr val="000000"/>
              </a:solidFill>
            </a:rPr>
            <a:t>土</a:t>
          </a:r>
          <a:r>
            <a:rPr lang="en-US" altLang="zh-CN" sz="800">
              <a:solidFill>
                <a:srgbClr val="000000"/>
              </a:solidFill>
            </a:rPr>
            <a:t>7355.6(700m)
(</a:t>
          </a:r>
          <a:r>
            <a:rPr lang="zh-CN" altLang="en-US" sz="800">
              <a:solidFill>
                <a:srgbClr val="000000"/>
              </a:solidFill>
            </a:rPr>
            <a:t>从</a:t>
          </a:r>
          <a:r>
            <a:rPr lang="en-US" altLang="zh-CN" sz="800">
              <a:solidFill>
                <a:srgbClr val="000000"/>
              </a:solidFill>
            </a:rPr>
            <a:t>K1+180</a:t>
          </a:r>
          <a:r>
            <a:rPr lang="zh-CN" altLang="en-US" sz="800">
              <a:solidFill>
                <a:srgbClr val="000000"/>
              </a:solidFill>
            </a:rPr>
            <a:t>段调入</a:t>
          </a:r>
          <a:r>
            <a:rPr lang="en-US" altLang="zh-CN" sz="800">
              <a:solidFill>
                <a:srgbClr val="000000"/>
              </a:solidFill>
            </a:rPr>
            <a:t>)</a:t>
          </a:r>
          <a:endParaRPr lang="zh-CN" altLang="en-US" sz="800">
            <a:solidFill>
              <a:srgbClr val="000000"/>
            </a:solidFill>
          </a:endParaRPr>
        </a:p>
      </xdr:txBody>
    </xdr:sp>
    <xdr:clientData/>
  </xdr:twoCellAnchor>
  <xdr:twoCellAnchor>
    <xdr:from>
      <xdr:col>26</xdr:col>
      <xdr:colOff>84418</xdr:colOff>
      <xdr:row>25</xdr:row>
      <xdr:rowOff>27921</xdr:rowOff>
    </xdr:from>
    <xdr:to>
      <xdr:col>26</xdr:col>
      <xdr:colOff>338418</xdr:colOff>
      <xdr:row>32</xdr:row>
      <xdr:rowOff>11206</xdr:rowOff>
    </xdr:to>
    <xdr:grpSp>
      <xdr:nvGrpSpPr>
        <xdr:cNvPr id="45" name="组合 44"/>
        <xdr:cNvGrpSpPr/>
      </xdr:nvGrpSpPr>
      <xdr:grpSpPr>
        <a:xfrm>
          <a:off x="11247120" y="3797300"/>
          <a:ext cx="254000" cy="868045"/>
          <a:chOff x="11290300" y="3725862"/>
          <a:chExt cx="254000" cy="846138"/>
        </a:xfrm>
      </xdr:grpSpPr>
      <xdr:cxnSp>
        <xdr:nvCxnSpPr>
          <xdr:cNvPr id="41" name="直接连接符 40"/>
          <xdr:cNvCxnSpPr/>
        </xdr:nvCxnSpPr>
        <xdr:spPr>
          <a:xfrm>
            <a:off x="11290300" y="3725862"/>
            <a:ext cx="254000" cy="0"/>
          </a:xfrm>
          <a:prstGeom prst="line">
            <a:avLst/>
          </a:prstGeom>
          <a:ln w="6350" cmpd="sng">
            <a:solidFill>
              <a:srgbClr val="000000"/>
            </a:solidFill>
            <a:prstDash val="solid"/>
            <a:headEnd type="stealth" w="med" len="med"/>
          </a:ln>
        </xdr:spPr>
        <xdr:style>
          <a:lnRef idx="1">
            <a:schemeClr val="accent1"/>
          </a:lnRef>
          <a:fillRef idx="0">
            <a:schemeClr val="accent1"/>
          </a:fillRef>
          <a:effectRef idx="0">
            <a:schemeClr val="accent1"/>
          </a:effectRef>
          <a:fontRef idx="minor">
            <a:schemeClr val="tx1"/>
          </a:fontRef>
        </xdr:style>
      </xdr:cxnSp>
      <xdr:cxnSp>
        <xdr:nvCxnSpPr>
          <xdr:cNvPr id="42" name="直接连接符 41"/>
          <xdr:cNvCxnSpPr/>
        </xdr:nvCxnSpPr>
        <xdr:spPr>
          <a:xfrm>
            <a:off x="11290300" y="4572000"/>
            <a:ext cx="254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43" name="直接连接符 42"/>
          <xdr:cNvCxnSpPr/>
        </xdr:nvCxnSpPr>
        <xdr:spPr>
          <a:xfrm>
            <a:off x="11544300" y="3725862"/>
            <a:ext cx="0" cy="846138"/>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363818</xdr:colOff>
      <xdr:row>23</xdr:row>
      <xdr:rowOff>60870</xdr:rowOff>
    </xdr:from>
    <xdr:to>
      <xdr:col>26</xdr:col>
      <xdr:colOff>497188</xdr:colOff>
      <xdr:row>33</xdr:row>
      <xdr:rowOff>101520</xdr:rowOff>
    </xdr:to>
    <xdr:sp>
      <xdr:nvSpPr>
        <xdr:cNvPr id="44" name="TextBox 43"/>
        <xdr:cNvSpPr txBox="1"/>
      </xdr:nvSpPr>
      <xdr:spPr>
        <a:xfrm>
          <a:off x="11526520" y="3577590"/>
          <a:ext cx="133350" cy="13042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none" lIns="0" tIns="0" rIns="0" bIns="0" rtlCol="0" anchor="ctr">
          <a:spAutoFit/>
        </a:bodyPr>
        <a:lstStyle/>
        <a:p>
          <a:pPr algn="ctr"/>
          <a:r>
            <a:rPr lang="zh-CN" altLang="en-US" sz="800">
              <a:solidFill>
                <a:srgbClr val="000000"/>
              </a:solidFill>
            </a:rPr>
            <a:t>土</a:t>
          </a:r>
          <a:r>
            <a:rPr lang="en-US" altLang="zh-CN" sz="800">
              <a:solidFill>
                <a:srgbClr val="000000"/>
              </a:solidFill>
            </a:rPr>
            <a:t>1758.8(58m)</a:t>
          </a:r>
          <a:r>
            <a:rPr lang="zh-CN" altLang="en-US" sz="800">
              <a:solidFill>
                <a:srgbClr val="000000"/>
              </a:solidFill>
            </a:rPr>
            <a:t>石</a:t>
          </a:r>
          <a:r>
            <a:rPr lang="en-US" altLang="zh-CN" sz="800">
              <a:solidFill>
                <a:srgbClr val="000000"/>
              </a:solidFill>
            </a:rPr>
            <a:t>2045.3(70m)</a:t>
          </a:r>
          <a:endParaRPr lang="zh-CN" altLang="en-US" sz="800">
            <a:solidFill>
              <a:srgbClr val="000000"/>
            </a:solidFill>
          </a:endParaRPr>
        </a:p>
      </xdr:txBody>
    </xdr:sp>
    <xdr:clientData/>
  </xdr:twoCellAnchor>
  <xdr:twoCellAnchor>
    <xdr:from>
      <xdr:col>26</xdr:col>
      <xdr:colOff>84418</xdr:colOff>
      <xdr:row>43</xdr:row>
      <xdr:rowOff>17369</xdr:rowOff>
    </xdr:from>
    <xdr:to>
      <xdr:col>26</xdr:col>
      <xdr:colOff>338418</xdr:colOff>
      <xdr:row>62</xdr:row>
      <xdr:rowOff>28015</xdr:rowOff>
    </xdr:to>
    <xdr:grpSp>
      <xdr:nvGrpSpPr>
        <xdr:cNvPr id="49" name="组合 48"/>
        <xdr:cNvGrpSpPr/>
      </xdr:nvGrpSpPr>
      <xdr:grpSpPr>
        <a:xfrm>
          <a:off x="11247120" y="6061710"/>
          <a:ext cx="254000" cy="2411730"/>
          <a:chOff x="11290300" y="5934075"/>
          <a:chExt cx="254000" cy="2352675"/>
        </a:xfrm>
      </xdr:grpSpPr>
      <xdr:cxnSp>
        <xdr:nvCxnSpPr>
          <xdr:cNvPr id="46" name="直接连接符 45"/>
          <xdr:cNvCxnSpPr/>
        </xdr:nvCxnSpPr>
        <xdr:spPr>
          <a:xfrm>
            <a:off x="11290300" y="5934075"/>
            <a:ext cx="254000" cy="0"/>
          </a:xfrm>
          <a:prstGeom prst="line">
            <a:avLst/>
          </a:prstGeom>
          <a:ln w="6350" cmpd="sng">
            <a:solidFill>
              <a:srgbClr val="000000"/>
            </a:solidFill>
            <a:prstDash val="solid"/>
            <a:headEnd type="stealth" w="med" len="med"/>
          </a:ln>
        </xdr:spPr>
        <xdr:style>
          <a:lnRef idx="1">
            <a:schemeClr val="accent1"/>
          </a:lnRef>
          <a:fillRef idx="0">
            <a:schemeClr val="accent1"/>
          </a:fillRef>
          <a:effectRef idx="0">
            <a:schemeClr val="accent1"/>
          </a:effectRef>
          <a:fontRef idx="minor">
            <a:schemeClr val="tx1"/>
          </a:fontRef>
        </xdr:style>
      </xdr:cxnSp>
      <xdr:cxnSp>
        <xdr:nvCxnSpPr>
          <xdr:cNvPr id="47" name="直接连接符 46"/>
          <xdr:cNvCxnSpPr/>
        </xdr:nvCxnSpPr>
        <xdr:spPr>
          <a:xfrm>
            <a:off x="11544300" y="5934075"/>
            <a:ext cx="0" cy="2352675"/>
          </a:xfrm>
          <a:prstGeom prst="line">
            <a:avLst/>
          </a:prstGeom>
          <a:ln w="6350" cmpd="sng">
            <a:solidFill>
              <a:srgbClr val="000000"/>
            </a:solidFill>
            <a:prstDash val="solid"/>
            <a:headEnd type="stealth"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688975</xdr:colOff>
      <xdr:row>50</xdr:row>
      <xdr:rowOff>17145</xdr:rowOff>
    </xdr:from>
    <xdr:to>
      <xdr:col>26</xdr:col>
      <xdr:colOff>955715</xdr:colOff>
      <xdr:row>56</xdr:row>
      <xdr:rowOff>62515</xdr:rowOff>
    </xdr:to>
    <xdr:sp>
      <xdr:nvSpPr>
        <xdr:cNvPr id="48" name="TextBox 47"/>
        <xdr:cNvSpPr txBox="1"/>
      </xdr:nvSpPr>
      <xdr:spPr>
        <a:xfrm>
          <a:off x="11852275" y="6946265"/>
          <a:ext cx="266700" cy="803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none" lIns="0" tIns="0" rIns="0" bIns="0" rtlCol="0" anchor="ctr">
          <a:spAutoFit/>
        </a:bodyPr>
        <a:lstStyle/>
        <a:p>
          <a:pPr algn="ctr"/>
          <a:r>
            <a:rPr lang="zh-CN" altLang="en-US" sz="800">
              <a:solidFill>
                <a:srgbClr val="000000"/>
              </a:solidFill>
            </a:rPr>
            <a:t>土</a:t>
          </a:r>
          <a:r>
            <a:rPr lang="en-US" altLang="zh-CN" sz="800">
              <a:solidFill>
                <a:srgbClr val="000000"/>
              </a:solidFill>
            </a:rPr>
            <a:t>3114.6(245m)
(</a:t>
          </a:r>
          <a:r>
            <a:rPr lang="zh-CN" altLang="en-US" sz="800">
              <a:solidFill>
                <a:srgbClr val="000000"/>
              </a:solidFill>
            </a:rPr>
            <a:t>从</a:t>
          </a:r>
          <a:r>
            <a:rPr lang="en-US" altLang="zh-CN" sz="800">
              <a:solidFill>
                <a:srgbClr val="000000"/>
              </a:solidFill>
            </a:rPr>
            <a:t>K0+880</a:t>
          </a:r>
          <a:r>
            <a:rPr lang="zh-CN" altLang="en-US" sz="800">
              <a:solidFill>
                <a:srgbClr val="000000"/>
              </a:solidFill>
            </a:rPr>
            <a:t>段调入</a:t>
          </a:r>
          <a:r>
            <a:rPr lang="en-US" altLang="zh-CN" sz="800">
              <a:solidFill>
                <a:srgbClr val="000000"/>
              </a:solidFill>
            </a:rPr>
            <a:t>)</a:t>
          </a:r>
          <a:endParaRPr lang="zh-CN" altLang="en-US" sz="800">
            <a:solidFill>
              <a:srgbClr val="000000"/>
            </a:solidFill>
          </a:endParaRPr>
        </a:p>
      </xdr:txBody>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26</xdr:col>
      <xdr:colOff>465418</xdr:colOff>
      <xdr:row>7</xdr:row>
      <xdr:rowOff>188259</xdr:rowOff>
    </xdr:from>
    <xdr:to>
      <xdr:col>26</xdr:col>
      <xdr:colOff>465418</xdr:colOff>
      <xdr:row>62</xdr:row>
      <xdr:rowOff>28015</xdr:rowOff>
    </xdr:to>
    <xdr:cxnSp>
      <xdr:nvCxnSpPr>
        <xdr:cNvPr id="2" name="直接连接符 1"/>
        <xdr:cNvCxnSpPr/>
      </xdr:nvCxnSpPr>
      <xdr:spPr>
        <a:xfrm>
          <a:off x="11628120" y="1619250"/>
          <a:ext cx="0" cy="685419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274918</xdr:colOff>
      <xdr:row>7</xdr:row>
      <xdr:rowOff>188259</xdr:rowOff>
    </xdr:from>
    <xdr:to>
      <xdr:col>26</xdr:col>
      <xdr:colOff>274918</xdr:colOff>
      <xdr:row>62</xdr:row>
      <xdr:rowOff>28015</xdr:rowOff>
    </xdr:to>
    <xdr:cxnSp>
      <xdr:nvCxnSpPr>
        <xdr:cNvPr id="3" name="直接连接符 2"/>
        <xdr:cNvCxnSpPr/>
      </xdr:nvCxnSpPr>
      <xdr:spPr>
        <a:xfrm>
          <a:off x="11437620" y="1619250"/>
          <a:ext cx="0" cy="685419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428065</xdr:colOff>
      <xdr:row>7</xdr:row>
      <xdr:rowOff>188259</xdr:rowOff>
    </xdr:from>
    <xdr:to>
      <xdr:col>26</xdr:col>
      <xdr:colOff>84418</xdr:colOff>
      <xdr:row>27</xdr:row>
      <xdr:rowOff>90954</xdr:rowOff>
    </xdr:to>
    <xdr:grpSp>
      <xdr:nvGrpSpPr>
        <xdr:cNvPr id="6" name="组合 5"/>
        <xdr:cNvGrpSpPr/>
      </xdr:nvGrpSpPr>
      <xdr:grpSpPr>
        <a:xfrm>
          <a:off x="11124565" y="1619250"/>
          <a:ext cx="122555" cy="2494280"/>
          <a:chOff x="11163300" y="1600200"/>
          <a:chExt cx="127000" cy="2435225"/>
        </a:xfrm>
      </xdr:grpSpPr>
      <xdr:cxnSp>
        <xdr:nvCxnSpPr>
          <xdr:cNvPr id="4" name="直接连接符 3"/>
          <xdr:cNvCxnSpPr/>
        </xdr:nvCxnSpPr>
        <xdr:spPr>
          <a:xfrm>
            <a:off x="11163300" y="403542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5" name="直接连接符 4"/>
          <xdr:cNvCxnSpPr/>
        </xdr:nvCxnSpPr>
        <xdr:spPr>
          <a:xfrm>
            <a:off x="11290300" y="1600200"/>
            <a:ext cx="0" cy="243522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28</xdr:row>
      <xdr:rowOff>50240</xdr:rowOff>
    </xdr:from>
    <xdr:to>
      <xdr:col>26</xdr:col>
      <xdr:colOff>84418</xdr:colOff>
      <xdr:row>48</xdr:row>
      <xdr:rowOff>20171</xdr:rowOff>
    </xdr:to>
    <xdr:grpSp>
      <xdr:nvGrpSpPr>
        <xdr:cNvPr id="10" name="组合 9"/>
        <xdr:cNvGrpSpPr/>
      </xdr:nvGrpSpPr>
      <xdr:grpSpPr>
        <a:xfrm>
          <a:off x="11124565" y="4199255"/>
          <a:ext cx="122555" cy="2496820"/>
          <a:chOff x="11163300" y="4117975"/>
          <a:chExt cx="127000" cy="2435225"/>
        </a:xfrm>
      </xdr:grpSpPr>
      <xdr:cxnSp>
        <xdr:nvCxnSpPr>
          <xdr:cNvPr id="7" name="直接连接符 6"/>
          <xdr:cNvCxnSpPr/>
        </xdr:nvCxnSpPr>
        <xdr:spPr>
          <a:xfrm>
            <a:off x="11163300" y="411797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8" name="直接连接符 7"/>
          <xdr:cNvCxnSpPr/>
        </xdr:nvCxnSpPr>
        <xdr:spPr>
          <a:xfrm>
            <a:off x="11163300" y="655320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9" name="直接连接符 8"/>
          <xdr:cNvCxnSpPr/>
        </xdr:nvCxnSpPr>
        <xdr:spPr>
          <a:xfrm>
            <a:off x="11290300" y="4117975"/>
            <a:ext cx="0" cy="243522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84418</xdr:colOff>
      <xdr:row>7</xdr:row>
      <xdr:rowOff>188259</xdr:rowOff>
    </xdr:from>
    <xdr:to>
      <xdr:col>26</xdr:col>
      <xdr:colOff>592418</xdr:colOff>
      <xdr:row>38</xdr:row>
      <xdr:rowOff>35206</xdr:rowOff>
    </xdr:to>
    <xdr:grpSp>
      <xdr:nvGrpSpPr>
        <xdr:cNvPr id="14" name="组合 13"/>
        <xdr:cNvGrpSpPr/>
      </xdr:nvGrpSpPr>
      <xdr:grpSpPr>
        <a:xfrm>
          <a:off x="11247120" y="1619250"/>
          <a:ext cx="508000" cy="3828415"/>
          <a:chOff x="11290300" y="1600200"/>
          <a:chExt cx="508000" cy="3735388"/>
        </a:xfrm>
      </xdr:grpSpPr>
      <xdr:cxnSp>
        <xdr:nvCxnSpPr>
          <xdr:cNvPr id="11" name="直接连接符 10"/>
          <xdr:cNvCxnSpPr/>
        </xdr:nvCxnSpPr>
        <xdr:spPr>
          <a:xfrm>
            <a:off x="11290300" y="5335588"/>
            <a:ext cx="508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2" name="直接连接符 11"/>
          <xdr:cNvCxnSpPr/>
        </xdr:nvCxnSpPr>
        <xdr:spPr>
          <a:xfrm>
            <a:off x="11798300" y="1600200"/>
            <a:ext cx="0" cy="3735388"/>
          </a:xfrm>
          <a:prstGeom prst="line">
            <a:avLst/>
          </a:prstGeom>
          <a:ln w="6350" cmpd="sng">
            <a:solidFill>
              <a:srgbClr val="000000"/>
            </a:solidFill>
            <a:prstDash val="solid"/>
            <a:headEnd type="stealth"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484447</xdr:colOff>
      <xdr:row>20</xdr:row>
      <xdr:rowOff>5434</xdr:rowOff>
    </xdr:from>
    <xdr:to>
      <xdr:col>26</xdr:col>
      <xdr:colOff>751187</xdr:colOff>
      <xdr:row>26</xdr:row>
      <xdr:rowOff>27529</xdr:rowOff>
    </xdr:to>
    <xdr:sp>
      <xdr:nvSpPr>
        <xdr:cNvPr id="13" name="TextBox 12"/>
        <xdr:cNvSpPr txBox="1"/>
      </xdr:nvSpPr>
      <xdr:spPr>
        <a:xfrm>
          <a:off x="11647170" y="3143250"/>
          <a:ext cx="266700" cy="7804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none" lIns="0" tIns="0" rIns="0" bIns="0" rtlCol="0" anchor="ctr">
          <a:spAutoFit/>
        </a:bodyPr>
        <a:lstStyle/>
        <a:p>
          <a:pPr algn="ctr"/>
          <a:r>
            <a:rPr lang="zh-CN" altLang="en-US" sz="800">
              <a:solidFill>
                <a:srgbClr val="000000"/>
              </a:solidFill>
            </a:rPr>
            <a:t>土</a:t>
          </a:r>
          <a:r>
            <a:rPr lang="en-US" altLang="zh-CN" sz="800">
              <a:solidFill>
                <a:srgbClr val="000000"/>
              </a:solidFill>
            </a:rPr>
            <a:t>7355.6(700m)
(</a:t>
          </a:r>
          <a:r>
            <a:rPr lang="zh-CN" altLang="en-US" sz="800">
              <a:solidFill>
                <a:srgbClr val="000000"/>
              </a:solidFill>
            </a:rPr>
            <a:t>调至</a:t>
          </a:r>
          <a:r>
            <a:rPr lang="en-US" altLang="zh-CN" sz="800">
              <a:solidFill>
                <a:srgbClr val="000000"/>
              </a:solidFill>
            </a:rPr>
            <a:t>K0+583.530)</a:t>
          </a:r>
          <a:endParaRPr lang="zh-CN" altLang="en-US" sz="800">
            <a:solidFill>
              <a:srgbClr val="000000"/>
            </a:solidFill>
          </a:endParaRPr>
        </a:p>
      </xdr:txBody>
    </xdr:sp>
    <xdr:clientData/>
  </xdr:twoCellAnchor>
  <xdr:twoCellAnchor>
    <xdr:from>
      <xdr:col>26</xdr:col>
      <xdr:colOff>84418</xdr:colOff>
      <xdr:row>7</xdr:row>
      <xdr:rowOff>188259</xdr:rowOff>
    </xdr:from>
    <xdr:to>
      <xdr:col>26</xdr:col>
      <xdr:colOff>338418</xdr:colOff>
      <xdr:row>13</xdr:row>
      <xdr:rowOff>560</xdr:rowOff>
    </xdr:to>
    <xdr:grpSp>
      <xdr:nvGrpSpPr>
        <xdr:cNvPr id="18" name="组合 17"/>
        <xdr:cNvGrpSpPr/>
      </xdr:nvGrpSpPr>
      <xdr:grpSpPr>
        <a:xfrm>
          <a:off x="11247120" y="1619250"/>
          <a:ext cx="254000" cy="634365"/>
          <a:chOff x="11290300" y="1600200"/>
          <a:chExt cx="254000" cy="619125"/>
        </a:xfrm>
      </xdr:grpSpPr>
      <xdr:cxnSp>
        <xdr:nvCxnSpPr>
          <xdr:cNvPr id="15" name="直接连接符 14"/>
          <xdr:cNvCxnSpPr/>
        </xdr:nvCxnSpPr>
        <xdr:spPr>
          <a:xfrm>
            <a:off x="11290300" y="2219325"/>
            <a:ext cx="254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6" name="直接连接符 15"/>
          <xdr:cNvCxnSpPr/>
        </xdr:nvCxnSpPr>
        <xdr:spPr>
          <a:xfrm>
            <a:off x="11544300" y="1600200"/>
            <a:ext cx="0" cy="619125"/>
          </a:xfrm>
          <a:prstGeom prst="line">
            <a:avLst/>
          </a:prstGeom>
          <a:ln w="6350" cmpd="sng">
            <a:solidFill>
              <a:srgbClr val="000000"/>
            </a:solidFill>
            <a:prstDash val="solid"/>
            <a:headEnd type="stealth"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704215</xdr:colOff>
      <xdr:row>8</xdr:row>
      <xdr:rowOff>52070</xdr:rowOff>
    </xdr:from>
    <xdr:to>
      <xdr:col>26</xdr:col>
      <xdr:colOff>969645</xdr:colOff>
      <xdr:row>16</xdr:row>
      <xdr:rowOff>53340</xdr:rowOff>
    </xdr:to>
    <xdr:sp>
      <xdr:nvSpPr>
        <xdr:cNvPr id="17" name="TextBox 16"/>
        <xdr:cNvSpPr txBox="1"/>
      </xdr:nvSpPr>
      <xdr:spPr>
        <a:xfrm>
          <a:off x="11867515" y="1673860"/>
          <a:ext cx="265430" cy="10121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square" lIns="0" tIns="0" rIns="0" bIns="0" rtlCol="0" anchor="ctr">
          <a:spAutoFit/>
        </a:bodyPr>
        <a:lstStyle/>
        <a:p>
          <a:pPr algn="ctr"/>
          <a:r>
            <a:rPr lang="zh-CN" altLang="en-US" sz="800">
              <a:solidFill>
                <a:srgbClr val="000000"/>
              </a:solidFill>
            </a:rPr>
            <a:t>土</a:t>
          </a:r>
          <a:r>
            <a:rPr lang="en-US" altLang="zh-CN" sz="800">
              <a:solidFill>
                <a:srgbClr val="000000"/>
              </a:solidFill>
            </a:rPr>
            <a:t>3114.6(245m)
(</a:t>
          </a:r>
          <a:r>
            <a:rPr lang="zh-CN" altLang="en-US" sz="800">
              <a:solidFill>
                <a:srgbClr val="000000"/>
              </a:solidFill>
            </a:rPr>
            <a:t>调至</a:t>
          </a:r>
          <a:r>
            <a:rPr lang="en-US" altLang="zh-CN" sz="800">
              <a:solidFill>
                <a:srgbClr val="000000"/>
              </a:solidFill>
            </a:rPr>
            <a:t>K0+760)</a:t>
          </a:r>
          <a:endParaRPr lang="zh-CN" altLang="en-US" sz="800">
            <a:solidFill>
              <a:srgbClr val="000000"/>
            </a:solidFill>
          </a:endParaRPr>
        </a:p>
      </xdr:txBody>
    </xdr:sp>
    <xdr:clientData/>
  </xdr:twoCellAnchor>
  <xdr:twoCellAnchor>
    <xdr:from>
      <xdr:col>26</xdr:col>
      <xdr:colOff>274918</xdr:colOff>
      <xdr:row>39</xdr:row>
      <xdr:rowOff>15128</xdr:rowOff>
    </xdr:from>
    <xdr:to>
      <xdr:col>26</xdr:col>
      <xdr:colOff>2164043</xdr:colOff>
      <xdr:row>39</xdr:row>
      <xdr:rowOff>15128</xdr:rowOff>
    </xdr:to>
    <xdr:cxnSp>
      <xdr:nvCxnSpPr>
        <xdr:cNvPr id="19" name="直接连接符 18"/>
        <xdr:cNvCxnSpPr/>
      </xdr:nvCxnSpPr>
      <xdr:spPr>
        <a:xfrm>
          <a:off x="11437620" y="5553710"/>
          <a:ext cx="1889125" cy="0"/>
        </a:xfrm>
        <a:prstGeom prst="line">
          <a:avLst/>
        </a:prstGeom>
        <a:ln w="6350" cmpd="sng">
          <a:solidFill>
            <a:srgbClr val="000000"/>
          </a:solidFill>
          <a:prstDash val="solid"/>
          <a:tailEnd type="stealth"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509978</xdr:colOff>
      <xdr:row>38</xdr:row>
      <xdr:rowOff>5022</xdr:rowOff>
    </xdr:from>
    <xdr:to>
      <xdr:col>26</xdr:col>
      <xdr:colOff>2043283</xdr:colOff>
      <xdr:row>40</xdr:row>
      <xdr:rowOff>25232</xdr:rowOff>
    </xdr:to>
    <xdr:sp>
      <xdr:nvSpPr>
        <xdr:cNvPr id="20" name="TextBox 19"/>
        <xdr:cNvSpPr txBox="1"/>
      </xdr:nvSpPr>
      <xdr:spPr>
        <a:xfrm>
          <a:off x="11673205" y="5417185"/>
          <a:ext cx="1532890" cy="273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none" lIns="0" tIns="0" rIns="0" bIns="0" rtlCol="0" anchor="ctr">
          <a:spAutoFit/>
        </a:bodyPr>
        <a:lstStyle/>
        <a:p>
          <a:pPr algn="ctr"/>
          <a:r>
            <a:rPr lang="zh-CN" altLang="en-US" sz="800">
              <a:solidFill>
                <a:srgbClr val="000000"/>
              </a:solidFill>
            </a:rPr>
            <a:t>土</a:t>
          </a:r>
          <a:r>
            <a:rPr lang="en-US" altLang="zh-CN" sz="800">
              <a:solidFill>
                <a:srgbClr val="000000"/>
              </a:solidFill>
            </a:rPr>
            <a:t>7749.0(1735m)</a:t>
          </a:r>
          <a:r>
            <a:rPr lang="zh-CN" altLang="en-US" sz="800">
              <a:solidFill>
                <a:srgbClr val="000000"/>
              </a:solidFill>
            </a:rPr>
            <a:t>石</a:t>
          </a:r>
          <a:r>
            <a:rPr lang="en-US" altLang="zh-CN" sz="800">
              <a:solidFill>
                <a:srgbClr val="000000"/>
              </a:solidFill>
            </a:rPr>
            <a:t>97080.7(1778m)
</a:t>
          </a:r>
          <a:r>
            <a:rPr lang="zh-CN" altLang="en-US" sz="800">
              <a:solidFill>
                <a:srgbClr val="000000"/>
              </a:solidFill>
            </a:rPr>
            <a:t>弃方</a:t>
          </a:r>
          <a:r>
            <a:rPr lang="en-US" altLang="zh-CN" sz="800">
              <a:solidFill>
                <a:srgbClr val="000000"/>
              </a:solidFill>
            </a:rPr>
            <a:t>(</a:t>
          </a:r>
          <a:r>
            <a:rPr lang="zh-CN" altLang="en-US" sz="800">
              <a:solidFill>
                <a:srgbClr val="000000"/>
              </a:solidFill>
            </a:rPr>
            <a:t>到弃土坑</a:t>
          </a:r>
          <a:r>
            <a:rPr lang="en-US" altLang="zh-CN" sz="800">
              <a:solidFill>
                <a:srgbClr val="000000"/>
              </a:solidFill>
            </a:rPr>
            <a:t>K3+125)</a:t>
          </a:r>
          <a:endParaRPr lang="zh-CN" altLang="en-US" sz="800">
            <a:solidFill>
              <a:srgbClr val="000000"/>
            </a:solidFill>
          </a:endParaRPr>
        </a:p>
      </xdr:txBody>
    </xdr:sp>
    <xdr:clientData/>
  </xdr:twoCellAnchor>
  <xdr:twoCellAnchor>
    <xdr:from>
      <xdr:col>26</xdr:col>
      <xdr:colOff>465418</xdr:colOff>
      <xdr:row>57</xdr:row>
      <xdr:rowOff>45851</xdr:rowOff>
    </xdr:from>
    <xdr:to>
      <xdr:col>26</xdr:col>
      <xdr:colOff>2164043</xdr:colOff>
      <xdr:row>57</xdr:row>
      <xdr:rowOff>45851</xdr:rowOff>
    </xdr:to>
    <xdr:cxnSp>
      <xdr:nvCxnSpPr>
        <xdr:cNvPr id="21" name="直接连接符 20"/>
        <xdr:cNvCxnSpPr/>
      </xdr:nvCxnSpPr>
      <xdr:spPr>
        <a:xfrm>
          <a:off x="11628120" y="7859395"/>
          <a:ext cx="1698625" cy="0"/>
        </a:xfrm>
        <a:prstGeom prst="line">
          <a:avLst/>
        </a:prstGeom>
        <a:ln w="6350" cmpd="sng">
          <a:solidFill>
            <a:srgbClr val="000000"/>
          </a:solidFill>
          <a:prstDash val="solid"/>
          <a:tailEnd type="stealth"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972059</xdr:colOff>
      <xdr:row>56</xdr:row>
      <xdr:rowOff>35746</xdr:rowOff>
    </xdr:from>
    <xdr:to>
      <xdr:col>26</xdr:col>
      <xdr:colOff>1962202</xdr:colOff>
      <xdr:row>58</xdr:row>
      <xdr:rowOff>55957</xdr:rowOff>
    </xdr:to>
    <xdr:sp>
      <xdr:nvSpPr>
        <xdr:cNvPr id="22" name="TextBox 21"/>
        <xdr:cNvSpPr txBox="1"/>
      </xdr:nvSpPr>
      <xdr:spPr>
        <a:xfrm>
          <a:off x="12134850" y="7722870"/>
          <a:ext cx="990600" cy="273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none" lIns="0" tIns="0" rIns="0" bIns="0" rtlCol="0" anchor="ctr">
          <a:spAutoFit/>
        </a:bodyPr>
        <a:lstStyle/>
        <a:p>
          <a:pPr algn="ctr"/>
          <a:r>
            <a:rPr lang="zh-CN" altLang="en-US" sz="800">
              <a:solidFill>
                <a:srgbClr val="000000"/>
              </a:solidFill>
            </a:rPr>
            <a:t>土</a:t>
          </a:r>
          <a:r>
            <a:rPr lang="en-US" altLang="zh-CN" sz="800">
              <a:solidFill>
                <a:srgbClr val="000000"/>
              </a:solidFill>
            </a:rPr>
            <a:t>12354.7(1450m)
</a:t>
          </a:r>
          <a:r>
            <a:rPr lang="zh-CN" altLang="en-US" sz="800">
              <a:solidFill>
                <a:srgbClr val="000000"/>
              </a:solidFill>
            </a:rPr>
            <a:t>弃方</a:t>
          </a:r>
          <a:r>
            <a:rPr lang="en-US" altLang="zh-CN" sz="800">
              <a:solidFill>
                <a:srgbClr val="000000"/>
              </a:solidFill>
            </a:rPr>
            <a:t>(</a:t>
          </a:r>
          <a:r>
            <a:rPr lang="zh-CN" altLang="en-US" sz="800">
              <a:solidFill>
                <a:srgbClr val="000000"/>
              </a:solidFill>
            </a:rPr>
            <a:t>到弃土坑</a:t>
          </a:r>
          <a:r>
            <a:rPr lang="en-US" altLang="zh-CN" sz="800">
              <a:solidFill>
                <a:srgbClr val="000000"/>
              </a:solidFill>
            </a:rPr>
            <a:t>K3+125)</a:t>
          </a:r>
          <a:endParaRPr lang="zh-CN" altLang="en-US" sz="800">
            <a:solidFill>
              <a:srgbClr val="000000"/>
            </a:solidFill>
          </a:endParaRPr>
        </a:p>
      </xdr:txBody>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xdr:from>
      <xdr:col>26</xdr:col>
      <xdr:colOff>465418</xdr:colOff>
      <xdr:row>7</xdr:row>
      <xdr:rowOff>188259</xdr:rowOff>
    </xdr:from>
    <xdr:to>
      <xdr:col>26</xdr:col>
      <xdr:colOff>465418</xdr:colOff>
      <xdr:row>62</xdr:row>
      <xdr:rowOff>28015</xdr:rowOff>
    </xdr:to>
    <xdr:cxnSp>
      <xdr:nvCxnSpPr>
        <xdr:cNvPr id="2" name="直接连接符 1"/>
        <xdr:cNvCxnSpPr/>
      </xdr:nvCxnSpPr>
      <xdr:spPr>
        <a:xfrm>
          <a:off x="11628120" y="1619250"/>
          <a:ext cx="0" cy="685419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428065</xdr:colOff>
      <xdr:row>7</xdr:row>
      <xdr:rowOff>188259</xdr:rowOff>
    </xdr:from>
    <xdr:to>
      <xdr:col>26</xdr:col>
      <xdr:colOff>274918</xdr:colOff>
      <xdr:row>28</xdr:row>
      <xdr:rowOff>50240</xdr:rowOff>
    </xdr:to>
    <xdr:grpSp>
      <xdr:nvGrpSpPr>
        <xdr:cNvPr id="5" name="组合 4"/>
        <xdr:cNvGrpSpPr/>
      </xdr:nvGrpSpPr>
      <xdr:grpSpPr>
        <a:xfrm>
          <a:off x="11124565" y="1619250"/>
          <a:ext cx="313055" cy="2580005"/>
          <a:chOff x="11163300" y="1600200"/>
          <a:chExt cx="317500" cy="2517775"/>
        </a:xfrm>
      </xdr:grpSpPr>
      <xdr:cxnSp>
        <xdr:nvCxnSpPr>
          <xdr:cNvPr id="3" name="直接连接符 2"/>
          <xdr:cNvCxnSpPr/>
        </xdr:nvCxnSpPr>
        <xdr:spPr>
          <a:xfrm>
            <a:off x="11163300" y="4117975"/>
            <a:ext cx="3175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4" name="直接连接符 3"/>
          <xdr:cNvCxnSpPr/>
        </xdr:nvCxnSpPr>
        <xdr:spPr>
          <a:xfrm>
            <a:off x="11480800" y="1600200"/>
            <a:ext cx="0" cy="251777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9</xdr:row>
      <xdr:rowOff>122144</xdr:rowOff>
    </xdr:from>
    <xdr:to>
      <xdr:col>26</xdr:col>
      <xdr:colOff>84418</xdr:colOff>
      <xdr:row>27</xdr:row>
      <xdr:rowOff>90954</xdr:rowOff>
    </xdr:to>
    <xdr:grpSp>
      <xdr:nvGrpSpPr>
        <xdr:cNvPr id="9" name="组合 8"/>
        <xdr:cNvGrpSpPr/>
      </xdr:nvGrpSpPr>
      <xdr:grpSpPr>
        <a:xfrm>
          <a:off x="11124565" y="1870075"/>
          <a:ext cx="122555" cy="2243455"/>
          <a:chOff x="11163300" y="1847850"/>
          <a:chExt cx="127000" cy="2187575"/>
        </a:xfrm>
      </xdr:grpSpPr>
      <xdr:cxnSp>
        <xdr:nvCxnSpPr>
          <xdr:cNvPr id="6" name="直接连接符 5"/>
          <xdr:cNvCxnSpPr/>
        </xdr:nvCxnSpPr>
        <xdr:spPr>
          <a:xfrm>
            <a:off x="11163300" y="184785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7" name="直接连接符 6"/>
          <xdr:cNvCxnSpPr/>
        </xdr:nvCxnSpPr>
        <xdr:spPr>
          <a:xfrm>
            <a:off x="11163300" y="403542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8" name="直接连接符 7"/>
          <xdr:cNvCxnSpPr/>
        </xdr:nvCxnSpPr>
        <xdr:spPr>
          <a:xfrm>
            <a:off x="11290300" y="1847850"/>
            <a:ext cx="0" cy="218757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30</xdr:row>
      <xdr:rowOff>10085</xdr:rowOff>
    </xdr:from>
    <xdr:to>
      <xdr:col>26</xdr:col>
      <xdr:colOff>84418</xdr:colOff>
      <xdr:row>33</xdr:row>
      <xdr:rowOff>94316</xdr:rowOff>
    </xdr:to>
    <xdr:grpSp>
      <xdr:nvGrpSpPr>
        <xdr:cNvPr id="13" name="组合 12"/>
        <xdr:cNvGrpSpPr/>
      </xdr:nvGrpSpPr>
      <xdr:grpSpPr>
        <a:xfrm>
          <a:off x="11124565" y="4411345"/>
          <a:ext cx="122555" cy="463550"/>
          <a:chOff x="11163300" y="4324350"/>
          <a:chExt cx="127000" cy="454025"/>
        </a:xfrm>
      </xdr:grpSpPr>
      <xdr:cxnSp>
        <xdr:nvCxnSpPr>
          <xdr:cNvPr id="10" name="直接连接符 9"/>
          <xdr:cNvCxnSpPr/>
        </xdr:nvCxnSpPr>
        <xdr:spPr>
          <a:xfrm>
            <a:off x="11163300" y="432435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1" name="直接连接符 10"/>
          <xdr:cNvCxnSpPr/>
        </xdr:nvCxnSpPr>
        <xdr:spPr>
          <a:xfrm>
            <a:off x="11163300" y="477837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2" name="直接连接符 11"/>
          <xdr:cNvCxnSpPr/>
        </xdr:nvCxnSpPr>
        <xdr:spPr>
          <a:xfrm>
            <a:off x="11290300" y="4324350"/>
            <a:ext cx="0" cy="45402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34</xdr:row>
      <xdr:rowOff>53601</xdr:rowOff>
    </xdr:from>
    <xdr:to>
      <xdr:col>26</xdr:col>
      <xdr:colOff>84418</xdr:colOff>
      <xdr:row>48</xdr:row>
      <xdr:rowOff>20171</xdr:rowOff>
    </xdr:to>
    <xdr:grpSp>
      <xdr:nvGrpSpPr>
        <xdr:cNvPr id="17" name="组合 16"/>
        <xdr:cNvGrpSpPr/>
      </xdr:nvGrpSpPr>
      <xdr:grpSpPr>
        <a:xfrm>
          <a:off x="11124565" y="4960620"/>
          <a:ext cx="122555" cy="1735455"/>
          <a:chOff x="11163300" y="4860925"/>
          <a:chExt cx="127000" cy="1692275"/>
        </a:xfrm>
      </xdr:grpSpPr>
      <xdr:cxnSp>
        <xdr:nvCxnSpPr>
          <xdr:cNvPr id="14" name="直接连接符 13"/>
          <xdr:cNvCxnSpPr/>
        </xdr:nvCxnSpPr>
        <xdr:spPr>
          <a:xfrm>
            <a:off x="11163300" y="486092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5" name="直接连接符 14"/>
          <xdr:cNvCxnSpPr/>
        </xdr:nvCxnSpPr>
        <xdr:spPr>
          <a:xfrm>
            <a:off x="11163300" y="655320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6" name="直接连接符 15"/>
          <xdr:cNvCxnSpPr/>
        </xdr:nvCxnSpPr>
        <xdr:spPr>
          <a:xfrm>
            <a:off x="11290300" y="4860925"/>
            <a:ext cx="0" cy="169227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49</xdr:row>
      <xdr:rowOff>103281</xdr:rowOff>
    </xdr:from>
    <xdr:to>
      <xdr:col>26</xdr:col>
      <xdr:colOff>274918</xdr:colOff>
      <xdr:row>62</xdr:row>
      <xdr:rowOff>28015</xdr:rowOff>
    </xdr:to>
    <xdr:grpSp>
      <xdr:nvGrpSpPr>
        <xdr:cNvPr id="20" name="组合 19"/>
        <xdr:cNvGrpSpPr/>
      </xdr:nvGrpSpPr>
      <xdr:grpSpPr>
        <a:xfrm>
          <a:off x="11124565" y="6905625"/>
          <a:ext cx="313055" cy="1567815"/>
          <a:chOff x="11163300" y="6759575"/>
          <a:chExt cx="317500" cy="1527175"/>
        </a:xfrm>
      </xdr:grpSpPr>
      <xdr:cxnSp>
        <xdr:nvCxnSpPr>
          <xdr:cNvPr id="18" name="直接连接符 17"/>
          <xdr:cNvCxnSpPr/>
        </xdr:nvCxnSpPr>
        <xdr:spPr>
          <a:xfrm>
            <a:off x="11163300" y="6759575"/>
            <a:ext cx="3175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9" name="直接连接符 18"/>
          <xdr:cNvCxnSpPr/>
        </xdr:nvCxnSpPr>
        <xdr:spPr>
          <a:xfrm>
            <a:off x="11480800" y="6759575"/>
            <a:ext cx="0" cy="152717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50</xdr:row>
      <xdr:rowOff>62566</xdr:rowOff>
    </xdr:from>
    <xdr:to>
      <xdr:col>26</xdr:col>
      <xdr:colOff>84418</xdr:colOff>
      <xdr:row>62</xdr:row>
      <xdr:rowOff>28015</xdr:rowOff>
    </xdr:to>
    <xdr:grpSp>
      <xdr:nvGrpSpPr>
        <xdr:cNvPr id="23" name="组合 22"/>
        <xdr:cNvGrpSpPr/>
      </xdr:nvGrpSpPr>
      <xdr:grpSpPr>
        <a:xfrm>
          <a:off x="11124565" y="6991350"/>
          <a:ext cx="122555" cy="1482090"/>
          <a:chOff x="11163300" y="6842125"/>
          <a:chExt cx="127000" cy="1444625"/>
        </a:xfrm>
      </xdr:grpSpPr>
      <xdr:cxnSp>
        <xdr:nvCxnSpPr>
          <xdr:cNvPr id="21" name="直接连接符 20"/>
          <xdr:cNvCxnSpPr/>
        </xdr:nvCxnSpPr>
        <xdr:spPr>
          <a:xfrm>
            <a:off x="11163300" y="684212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22" name="直接连接符 21"/>
          <xdr:cNvCxnSpPr/>
        </xdr:nvCxnSpPr>
        <xdr:spPr>
          <a:xfrm>
            <a:off x="11290300" y="6842125"/>
            <a:ext cx="0" cy="144462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84418</xdr:colOff>
      <xdr:row>18</xdr:row>
      <xdr:rowOff>44636</xdr:rowOff>
    </xdr:from>
    <xdr:to>
      <xdr:col>26</xdr:col>
      <xdr:colOff>338418</xdr:colOff>
      <xdr:row>31</xdr:row>
      <xdr:rowOff>113832</xdr:rowOff>
    </xdr:to>
    <xdr:grpSp>
      <xdr:nvGrpSpPr>
        <xdr:cNvPr id="28" name="组合 27"/>
        <xdr:cNvGrpSpPr/>
      </xdr:nvGrpSpPr>
      <xdr:grpSpPr>
        <a:xfrm>
          <a:off x="11247120" y="2929890"/>
          <a:ext cx="254000" cy="1711960"/>
          <a:chOff x="11290300" y="2879724"/>
          <a:chExt cx="254000" cy="1671637"/>
        </a:xfrm>
      </xdr:grpSpPr>
      <xdr:cxnSp>
        <xdr:nvCxnSpPr>
          <xdr:cNvPr id="24" name="直接连接符 23"/>
          <xdr:cNvCxnSpPr/>
        </xdr:nvCxnSpPr>
        <xdr:spPr>
          <a:xfrm>
            <a:off x="11290300" y="2879724"/>
            <a:ext cx="254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25" name="直接连接符 24"/>
          <xdr:cNvCxnSpPr/>
        </xdr:nvCxnSpPr>
        <xdr:spPr>
          <a:xfrm>
            <a:off x="11290300" y="4551361"/>
            <a:ext cx="254000" cy="0"/>
          </a:xfrm>
          <a:prstGeom prst="line">
            <a:avLst/>
          </a:prstGeom>
          <a:ln w="6350" cmpd="sng">
            <a:solidFill>
              <a:srgbClr val="000000"/>
            </a:solidFill>
            <a:prstDash val="solid"/>
            <a:headEnd type="stealth" w="med" len="med"/>
          </a:ln>
        </xdr:spPr>
        <xdr:style>
          <a:lnRef idx="1">
            <a:schemeClr val="accent1"/>
          </a:lnRef>
          <a:fillRef idx="0">
            <a:schemeClr val="accent1"/>
          </a:fillRef>
          <a:effectRef idx="0">
            <a:schemeClr val="accent1"/>
          </a:effectRef>
          <a:fontRef idx="minor">
            <a:schemeClr val="tx1"/>
          </a:fontRef>
        </xdr:style>
      </xdr:cxnSp>
      <xdr:cxnSp>
        <xdr:nvCxnSpPr>
          <xdr:cNvPr id="26" name="直接连接符 25"/>
          <xdr:cNvCxnSpPr/>
        </xdr:nvCxnSpPr>
        <xdr:spPr>
          <a:xfrm>
            <a:off x="11544300" y="2879724"/>
            <a:ext cx="0" cy="1671637"/>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363818</xdr:colOff>
      <xdr:row>22</xdr:row>
      <xdr:rowOff>43071</xdr:rowOff>
    </xdr:from>
    <xdr:to>
      <xdr:col>26</xdr:col>
      <xdr:colOff>497188</xdr:colOff>
      <xdr:row>27</xdr:row>
      <xdr:rowOff>115397</xdr:rowOff>
    </xdr:to>
    <xdr:sp>
      <xdr:nvSpPr>
        <xdr:cNvPr id="27" name="TextBox 26"/>
        <xdr:cNvSpPr txBox="1"/>
      </xdr:nvSpPr>
      <xdr:spPr>
        <a:xfrm>
          <a:off x="11526520" y="3433445"/>
          <a:ext cx="133350" cy="7042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none" lIns="0" tIns="0" rIns="0" bIns="0" rtlCol="0" anchor="ctr">
          <a:spAutoFit/>
        </a:bodyPr>
        <a:lstStyle/>
        <a:p>
          <a:pPr algn="ctr"/>
          <a:r>
            <a:rPr lang="zh-CN" altLang="en-US" sz="800">
              <a:solidFill>
                <a:srgbClr val="000000"/>
              </a:solidFill>
            </a:rPr>
            <a:t>土</a:t>
          </a:r>
          <a:r>
            <a:rPr lang="en-US" altLang="zh-CN" sz="800">
              <a:solidFill>
                <a:srgbClr val="000000"/>
              </a:solidFill>
            </a:rPr>
            <a:t>7250.7(143m)</a:t>
          </a:r>
          <a:endParaRPr lang="zh-CN" altLang="en-US" sz="800">
            <a:solidFill>
              <a:srgbClr val="000000"/>
            </a:solidFill>
          </a:endParaRPr>
        </a:p>
      </xdr:txBody>
    </xdr:sp>
    <xdr:clientData/>
  </xdr:twoCellAnchor>
  <xdr:twoCellAnchor>
    <xdr:from>
      <xdr:col>26</xdr:col>
      <xdr:colOff>84418</xdr:colOff>
      <xdr:row>41</xdr:row>
      <xdr:rowOff>36887</xdr:rowOff>
    </xdr:from>
    <xdr:to>
      <xdr:col>26</xdr:col>
      <xdr:colOff>338418</xdr:colOff>
      <xdr:row>59</xdr:row>
      <xdr:rowOff>26334</xdr:rowOff>
    </xdr:to>
    <xdr:grpSp>
      <xdr:nvGrpSpPr>
        <xdr:cNvPr id="33" name="组合 32"/>
        <xdr:cNvGrpSpPr/>
      </xdr:nvGrpSpPr>
      <xdr:grpSpPr>
        <a:xfrm>
          <a:off x="11247120" y="5828665"/>
          <a:ext cx="254000" cy="2263775"/>
          <a:chOff x="11290300" y="5707063"/>
          <a:chExt cx="254000" cy="2208212"/>
        </a:xfrm>
      </xdr:grpSpPr>
      <xdr:cxnSp>
        <xdr:nvCxnSpPr>
          <xdr:cNvPr id="29" name="直接连接符 28"/>
          <xdr:cNvCxnSpPr/>
        </xdr:nvCxnSpPr>
        <xdr:spPr>
          <a:xfrm>
            <a:off x="11290300" y="5707063"/>
            <a:ext cx="254000" cy="0"/>
          </a:xfrm>
          <a:prstGeom prst="line">
            <a:avLst/>
          </a:prstGeom>
          <a:ln w="6350" cmpd="sng">
            <a:solidFill>
              <a:srgbClr val="000000"/>
            </a:solidFill>
            <a:prstDash val="solid"/>
            <a:headEnd type="stealth" w="med" len="med"/>
          </a:ln>
        </xdr:spPr>
        <xdr:style>
          <a:lnRef idx="1">
            <a:schemeClr val="accent1"/>
          </a:lnRef>
          <a:fillRef idx="0">
            <a:schemeClr val="accent1"/>
          </a:fillRef>
          <a:effectRef idx="0">
            <a:schemeClr val="accent1"/>
          </a:effectRef>
          <a:fontRef idx="minor">
            <a:schemeClr val="tx1"/>
          </a:fontRef>
        </xdr:style>
      </xdr:cxnSp>
      <xdr:cxnSp>
        <xdr:nvCxnSpPr>
          <xdr:cNvPr id="30" name="直接连接符 29"/>
          <xdr:cNvCxnSpPr/>
        </xdr:nvCxnSpPr>
        <xdr:spPr>
          <a:xfrm>
            <a:off x="11290300" y="7915275"/>
            <a:ext cx="254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31" name="直接连接符 30"/>
          <xdr:cNvCxnSpPr/>
        </xdr:nvCxnSpPr>
        <xdr:spPr>
          <a:xfrm>
            <a:off x="11544300" y="5707063"/>
            <a:ext cx="0" cy="2208212"/>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363818</xdr:colOff>
      <xdr:row>47</xdr:row>
      <xdr:rowOff>31078</xdr:rowOff>
    </xdr:from>
    <xdr:to>
      <xdr:col>26</xdr:col>
      <xdr:colOff>497188</xdr:colOff>
      <xdr:row>53</xdr:row>
      <xdr:rowOff>32142</xdr:rowOff>
    </xdr:to>
    <xdr:sp>
      <xdr:nvSpPr>
        <xdr:cNvPr id="32" name="TextBox 31"/>
        <xdr:cNvSpPr txBox="1"/>
      </xdr:nvSpPr>
      <xdr:spPr>
        <a:xfrm>
          <a:off x="11526520" y="6580505"/>
          <a:ext cx="133350" cy="7594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none" lIns="0" tIns="0" rIns="0" bIns="0" rtlCol="0" anchor="ctr">
          <a:spAutoFit/>
        </a:bodyPr>
        <a:lstStyle/>
        <a:p>
          <a:pPr algn="ctr"/>
          <a:r>
            <a:rPr lang="zh-CN" altLang="en-US" sz="800">
              <a:solidFill>
                <a:srgbClr val="000000"/>
              </a:solidFill>
            </a:rPr>
            <a:t>石</a:t>
          </a:r>
          <a:r>
            <a:rPr lang="en-US" altLang="zh-CN" sz="800">
              <a:solidFill>
                <a:srgbClr val="000000"/>
              </a:solidFill>
            </a:rPr>
            <a:t>26059.1(239m)</a:t>
          </a:r>
          <a:endParaRPr lang="zh-CN" altLang="en-US" sz="800">
            <a:solidFill>
              <a:srgbClr val="000000"/>
            </a:solidFill>
          </a:endParaRPr>
        </a:p>
      </xdr:txBody>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xdr:from>
      <xdr:col>25</xdr:col>
      <xdr:colOff>428065</xdr:colOff>
      <xdr:row>7</xdr:row>
      <xdr:rowOff>188259</xdr:rowOff>
    </xdr:from>
    <xdr:to>
      <xdr:col>26</xdr:col>
      <xdr:colOff>465418</xdr:colOff>
      <xdr:row>40</xdr:row>
      <xdr:rowOff>56963</xdr:rowOff>
    </xdr:to>
    <xdr:grpSp>
      <xdr:nvGrpSpPr>
        <xdr:cNvPr id="4" name="组合 3"/>
        <xdr:cNvGrpSpPr/>
      </xdr:nvGrpSpPr>
      <xdr:grpSpPr>
        <a:xfrm>
          <a:off x="11124565" y="1619250"/>
          <a:ext cx="503555" cy="4102735"/>
          <a:chOff x="11163300" y="1600200"/>
          <a:chExt cx="508000" cy="4003675"/>
        </a:xfrm>
      </xdr:grpSpPr>
      <xdr:cxnSp>
        <xdr:nvCxnSpPr>
          <xdr:cNvPr id="2" name="直接连接符 1"/>
          <xdr:cNvCxnSpPr/>
        </xdr:nvCxnSpPr>
        <xdr:spPr>
          <a:xfrm>
            <a:off x="11163300" y="5603875"/>
            <a:ext cx="508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3" name="直接连接符 2"/>
          <xdr:cNvCxnSpPr/>
        </xdr:nvCxnSpPr>
        <xdr:spPr>
          <a:xfrm>
            <a:off x="11671300" y="1600200"/>
            <a:ext cx="0" cy="400367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7</xdr:row>
      <xdr:rowOff>188259</xdr:rowOff>
    </xdr:from>
    <xdr:to>
      <xdr:col>26</xdr:col>
      <xdr:colOff>274918</xdr:colOff>
      <xdr:row>36</xdr:row>
      <xdr:rowOff>13447</xdr:rowOff>
    </xdr:to>
    <xdr:grpSp>
      <xdr:nvGrpSpPr>
        <xdr:cNvPr id="7" name="组合 6"/>
        <xdr:cNvGrpSpPr/>
      </xdr:nvGrpSpPr>
      <xdr:grpSpPr>
        <a:xfrm>
          <a:off x="11124565" y="1619250"/>
          <a:ext cx="313055" cy="3554095"/>
          <a:chOff x="11163300" y="1600200"/>
          <a:chExt cx="317500" cy="3467100"/>
        </a:xfrm>
      </xdr:grpSpPr>
      <xdr:cxnSp>
        <xdr:nvCxnSpPr>
          <xdr:cNvPr id="5" name="直接连接符 4"/>
          <xdr:cNvCxnSpPr/>
        </xdr:nvCxnSpPr>
        <xdr:spPr>
          <a:xfrm>
            <a:off x="11163300" y="5067300"/>
            <a:ext cx="3175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6" name="直接连接符 5"/>
          <xdr:cNvCxnSpPr/>
        </xdr:nvCxnSpPr>
        <xdr:spPr>
          <a:xfrm>
            <a:off x="11480800" y="1600200"/>
            <a:ext cx="0" cy="346710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7</xdr:row>
      <xdr:rowOff>188259</xdr:rowOff>
    </xdr:from>
    <xdr:to>
      <xdr:col>26</xdr:col>
      <xdr:colOff>84418</xdr:colOff>
      <xdr:row>15</xdr:row>
      <xdr:rowOff>84231</xdr:rowOff>
    </xdr:to>
    <xdr:grpSp>
      <xdr:nvGrpSpPr>
        <xdr:cNvPr id="10" name="组合 9"/>
        <xdr:cNvGrpSpPr/>
      </xdr:nvGrpSpPr>
      <xdr:grpSpPr>
        <a:xfrm>
          <a:off x="11124565" y="1619250"/>
          <a:ext cx="122555" cy="970915"/>
          <a:chOff x="11163300" y="1600200"/>
          <a:chExt cx="127000" cy="949325"/>
        </a:xfrm>
      </xdr:grpSpPr>
      <xdr:cxnSp>
        <xdr:nvCxnSpPr>
          <xdr:cNvPr id="8" name="直接连接符 7"/>
          <xdr:cNvCxnSpPr/>
        </xdr:nvCxnSpPr>
        <xdr:spPr>
          <a:xfrm>
            <a:off x="11163300" y="254952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9" name="直接连接符 8"/>
          <xdr:cNvCxnSpPr/>
        </xdr:nvCxnSpPr>
        <xdr:spPr>
          <a:xfrm>
            <a:off x="11290300" y="1600200"/>
            <a:ext cx="0" cy="94932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16</xdr:row>
      <xdr:rowOff>43516</xdr:rowOff>
    </xdr:from>
    <xdr:to>
      <xdr:col>26</xdr:col>
      <xdr:colOff>84418</xdr:colOff>
      <xdr:row>18</xdr:row>
      <xdr:rowOff>3362</xdr:rowOff>
    </xdr:to>
    <xdr:grpSp>
      <xdr:nvGrpSpPr>
        <xdr:cNvPr id="14" name="组合 13"/>
        <xdr:cNvGrpSpPr/>
      </xdr:nvGrpSpPr>
      <xdr:grpSpPr>
        <a:xfrm>
          <a:off x="11124565" y="2675890"/>
          <a:ext cx="122555" cy="212725"/>
          <a:chOff x="11163300" y="2632075"/>
          <a:chExt cx="127000" cy="206375"/>
        </a:xfrm>
      </xdr:grpSpPr>
      <xdr:cxnSp>
        <xdr:nvCxnSpPr>
          <xdr:cNvPr id="11" name="直接连接符 10"/>
          <xdr:cNvCxnSpPr/>
        </xdr:nvCxnSpPr>
        <xdr:spPr>
          <a:xfrm>
            <a:off x="11163300" y="263207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2" name="直接连接符 11"/>
          <xdr:cNvCxnSpPr/>
        </xdr:nvCxnSpPr>
        <xdr:spPr>
          <a:xfrm>
            <a:off x="11163300" y="283845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3" name="直接连接符 12"/>
          <xdr:cNvCxnSpPr/>
        </xdr:nvCxnSpPr>
        <xdr:spPr>
          <a:xfrm>
            <a:off x="11290300" y="2632075"/>
            <a:ext cx="0" cy="20637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38</xdr:row>
      <xdr:rowOff>14568</xdr:rowOff>
    </xdr:from>
    <xdr:to>
      <xdr:col>26</xdr:col>
      <xdr:colOff>84418</xdr:colOff>
      <xdr:row>39</xdr:row>
      <xdr:rowOff>97678</xdr:rowOff>
    </xdr:to>
    <xdr:grpSp>
      <xdr:nvGrpSpPr>
        <xdr:cNvPr id="18" name="组合 17"/>
        <xdr:cNvGrpSpPr/>
      </xdr:nvGrpSpPr>
      <xdr:grpSpPr>
        <a:xfrm>
          <a:off x="11124565" y="5426710"/>
          <a:ext cx="122555" cy="209550"/>
          <a:chOff x="11163300" y="5314950"/>
          <a:chExt cx="127000" cy="206375"/>
        </a:xfrm>
      </xdr:grpSpPr>
      <xdr:cxnSp>
        <xdr:nvCxnSpPr>
          <xdr:cNvPr id="15" name="直接连接符 14"/>
          <xdr:cNvCxnSpPr/>
        </xdr:nvCxnSpPr>
        <xdr:spPr>
          <a:xfrm>
            <a:off x="11163300" y="531495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6" name="直接连接符 15"/>
          <xdr:cNvCxnSpPr/>
        </xdr:nvCxnSpPr>
        <xdr:spPr>
          <a:xfrm>
            <a:off x="11163300" y="552132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7" name="直接连接符 16"/>
          <xdr:cNvCxnSpPr/>
        </xdr:nvCxnSpPr>
        <xdr:spPr>
          <a:xfrm>
            <a:off x="11290300" y="5314950"/>
            <a:ext cx="0" cy="20637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274918</xdr:colOff>
      <xdr:row>16</xdr:row>
      <xdr:rowOff>43515</xdr:rowOff>
    </xdr:from>
    <xdr:to>
      <xdr:col>26</xdr:col>
      <xdr:colOff>1227418</xdr:colOff>
      <xdr:row>62</xdr:row>
      <xdr:rowOff>28015</xdr:rowOff>
    </xdr:to>
    <xdr:grpSp>
      <xdr:nvGrpSpPr>
        <xdr:cNvPr id="22" name="组合 21"/>
        <xdr:cNvGrpSpPr/>
      </xdr:nvGrpSpPr>
      <xdr:grpSpPr>
        <a:xfrm>
          <a:off x="11437620" y="2675890"/>
          <a:ext cx="952500" cy="5797550"/>
          <a:chOff x="11480800" y="2632074"/>
          <a:chExt cx="952500" cy="5654676"/>
        </a:xfrm>
      </xdr:grpSpPr>
      <xdr:cxnSp>
        <xdr:nvCxnSpPr>
          <xdr:cNvPr id="19" name="直接连接符 18"/>
          <xdr:cNvCxnSpPr/>
        </xdr:nvCxnSpPr>
        <xdr:spPr>
          <a:xfrm>
            <a:off x="11480800" y="2632074"/>
            <a:ext cx="9525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20" name="直接连接符 19"/>
          <xdr:cNvCxnSpPr/>
        </xdr:nvCxnSpPr>
        <xdr:spPr>
          <a:xfrm>
            <a:off x="12433300" y="2632074"/>
            <a:ext cx="0" cy="5654676"/>
          </a:xfrm>
          <a:prstGeom prst="line">
            <a:avLst/>
          </a:prstGeom>
          <a:ln w="6350" cmpd="sng">
            <a:solidFill>
              <a:srgbClr val="000000"/>
            </a:solidFill>
            <a:prstDash val="solid"/>
            <a:tailEnd type="stealth"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1119447</xdr:colOff>
      <xdr:row>32</xdr:row>
      <xdr:rowOff>105965</xdr:rowOff>
    </xdr:from>
    <xdr:to>
      <xdr:col>26</xdr:col>
      <xdr:colOff>1386187</xdr:colOff>
      <xdr:row>45</xdr:row>
      <xdr:rowOff>88830</xdr:rowOff>
    </xdr:to>
    <xdr:sp>
      <xdr:nvSpPr>
        <xdr:cNvPr id="21" name="TextBox 20"/>
        <xdr:cNvSpPr txBox="1"/>
      </xdr:nvSpPr>
      <xdr:spPr>
        <a:xfrm>
          <a:off x="12282170" y="4759960"/>
          <a:ext cx="266700" cy="1625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none" lIns="0" tIns="0" rIns="0" bIns="0" rtlCol="0" anchor="ctr">
          <a:spAutoFit/>
        </a:bodyPr>
        <a:lstStyle/>
        <a:p>
          <a:pPr algn="ctr"/>
          <a:r>
            <a:rPr lang="zh-CN" altLang="en-US" sz="800">
              <a:solidFill>
                <a:srgbClr val="000000"/>
              </a:solidFill>
            </a:rPr>
            <a:t>土</a:t>
          </a:r>
          <a:r>
            <a:rPr lang="en-US" altLang="zh-CN" sz="800">
              <a:solidFill>
                <a:srgbClr val="000000"/>
              </a:solidFill>
            </a:rPr>
            <a:t>16649.8(1306m)</a:t>
          </a:r>
          <a:r>
            <a:rPr lang="zh-CN" altLang="en-US" sz="800">
              <a:solidFill>
                <a:srgbClr val="000000"/>
              </a:solidFill>
            </a:rPr>
            <a:t>石</a:t>
          </a:r>
          <a:r>
            <a:rPr lang="en-US" altLang="zh-CN" sz="800">
              <a:solidFill>
                <a:srgbClr val="000000"/>
              </a:solidFill>
            </a:rPr>
            <a:t>58677.3(1349m)
(</a:t>
          </a:r>
          <a:r>
            <a:rPr lang="zh-CN" altLang="en-US" sz="800">
              <a:solidFill>
                <a:srgbClr val="000000"/>
              </a:solidFill>
            </a:rPr>
            <a:t>调至</a:t>
          </a:r>
          <a:r>
            <a:rPr lang="en-US" altLang="zh-CN" sz="800">
              <a:solidFill>
                <a:srgbClr val="000000"/>
              </a:solidFill>
            </a:rPr>
            <a:t>K3+440)</a:t>
          </a:r>
          <a:endParaRPr lang="zh-CN" altLang="en-US" sz="800">
            <a:solidFill>
              <a:srgbClr val="000000"/>
            </a:solidFill>
          </a:endParaRPr>
        </a:p>
      </xdr:txBody>
    </xdr:sp>
    <xdr:clientData/>
  </xdr:twoCellAnchor>
  <xdr:twoCellAnchor>
    <xdr:from>
      <xdr:col>26</xdr:col>
      <xdr:colOff>84418</xdr:colOff>
      <xdr:row>16</xdr:row>
      <xdr:rowOff>84791</xdr:rowOff>
    </xdr:from>
    <xdr:to>
      <xdr:col>26</xdr:col>
      <xdr:colOff>338418</xdr:colOff>
      <xdr:row>38</xdr:row>
      <xdr:rowOff>117754</xdr:rowOff>
    </xdr:to>
    <xdr:grpSp>
      <xdr:nvGrpSpPr>
        <xdr:cNvPr id="27" name="组合 26"/>
        <xdr:cNvGrpSpPr/>
      </xdr:nvGrpSpPr>
      <xdr:grpSpPr>
        <a:xfrm>
          <a:off x="11247120" y="2717165"/>
          <a:ext cx="254000" cy="2813050"/>
          <a:chOff x="11290300" y="2673350"/>
          <a:chExt cx="254000" cy="2744786"/>
        </a:xfrm>
      </xdr:grpSpPr>
      <xdr:cxnSp>
        <xdr:nvCxnSpPr>
          <xdr:cNvPr id="23" name="直接连接符 22"/>
          <xdr:cNvCxnSpPr/>
        </xdr:nvCxnSpPr>
        <xdr:spPr>
          <a:xfrm>
            <a:off x="11290300" y="2673350"/>
            <a:ext cx="254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24" name="直接连接符 23"/>
          <xdr:cNvCxnSpPr/>
        </xdr:nvCxnSpPr>
        <xdr:spPr>
          <a:xfrm>
            <a:off x="11290300" y="5418136"/>
            <a:ext cx="254000" cy="0"/>
          </a:xfrm>
          <a:prstGeom prst="line">
            <a:avLst/>
          </a:prstGeom>
          <a:ln w="6350" cmpd="sng">
            <a:solidFill>
              <a:srgbClr val="000000"/>
            </a:solidFill>
            <a:prstDash val="solid"/>
            <a:headEnd type="stealth" w="med" len="med"/>
          </a:ln>
        </xdr:spPr>
        <xdr:style>
          <a:lnRef idx="1">
            <a:schemeClr val="accent1"/>
          </a:lnRef>
          <a:fillRef idx="0">
            <a:schemeClr val="accent1"/>
          </a:fillRef>
          <a:effectRef idx="0">
            <a:schemeClr val="accent1"/>
          </a:effectRef>
          <a:fontRef idx="minor">
            <a:schemeClr val="tx1"/>
          </a:fontRef>
        </xdr:style>
      </xdr:cxnSp>
      <xdr:cxnSp>
        <xdr:nvCxnSpPr>
          <xdr:cNvPr id="25" name="直接连接符 24"/>
          <xdr:cNvCxnSpPr/>
        </xdr:nvCxnSpPr>
        <xdr:spPr>
          <a:xfrm>
            <a:off x="11544300" y="2673350"/>
            <a:ext cx="0" cy="2744786"/>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363818</xdr:colOff>
      <xdr:row>25</xdr:row>
      <xdr:rowOff>3477</xdr:rowOff>
    </xdr:from>
    <xdr:to>
      <xdr:col>26</xdr:col>
      <xdr:colOff>497188</xdr:colOff>
      <xdr:row>30</xdr:row>
      <xdr:rowOff>75803</xdr:rowOff>
    </xdr:to>
    <xdr:sp>
      <xdr:nvSpPr>
        <xdr:cNvPr id="26" name="TextBox 25"/>
        <xdr:cNvSpPr txBox="1"/>
      </xdr:nvSpPr>
      <xdr:spPr>
        <a:xfrm>
          <a:off x="11526520" y="3773170"/>
          <a:ext cx="133350" cy="7042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none" lIns="0" tIns="0" rIns="0" bIns="0" rtlCol="0" anchor="ctr">
          <a:spAutoFit/>
        </a:bodyPr>
        <a:lstStyle/>
        <a:p>
          <a:pPr algn="ctr"/>
          <a:r>
            <a:rPr lang="zh-CN" altLang="en-US" sz="800">
              <a:solidFill>
                <a:srgbClr val="000000"/>
              </a:solidFill>
            </a:rPr>
            <a:t>石</a:t>
          </a:r>
          <a:r>
            <a:rPr lang="en-US" altLang="zh-CN" sz="800">
              <a:solidFill>
                <a:srgbClr val="000000"/>
              </a:solidFill>
            </a:rPr>
            <a:t>4093.0(219m)</a:t>
          </a:r>
          <a:endParaRPr lang="zh-CN" altLang="en-US" sz="800">
            <a:solidFill>
              <a:srgbClr val="000000"/>
            </a:solidFill>
          </a:endParaRPr>
        </a:p>
      </xdr:txBody>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0</xdr:rowOff>
    </xdr:from>
    <xdr:to>
      <xdr:col>0</xdr:col>
      <xdr:colOff>0</xdr:colOff>
      <xdr:row>0</xdr:row>
      <xdr:rowOff>0</xdr:rowOff>
    </xdr:to>
    <xdr:cxnSp>
      <xdr:nvCxnSpPr>
        <xdr:cNvPr id="2" name="直接连接符 1"/>
        <xdr:cNvCxnSpPr/>
      </xdr:nvCxnSpPr>
      <xdr:spPr>
        <a:xfrm>
          <a:off x="0" y="0"/>
          <a:ext cx="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428065</xdr:colOff>
      <xdr:row>9</xdr:row>
      <xdr:rowOff>80869</xdr:rowOff>
    </xdr:from>
    <xdr:to>
      <xdr:col>26</xdr:col>
      <xdr:colOff>465418</xdr:colOff>
      <xdr:row>62</xdr:row>
      <xdr:rowOff>28015</xdr:rowOff>
    </xdr:to>
    <xdr:grpSp>
      <xdr:nvGrpSpPr>
        <xdr:cNvPr id="5" name="组合 4"/>
        <xdr:cNvGrpSpPr/>
      </xdr:nvGrpSpPr>
      <xdr:grpSpPr>
        <a:xfrm>
          <a:off x="11124565" y="1828800"/>
          <a:ext cx="503555" cy="6644640"/>
          <a:chOff x="11163300" y="1806575"/>
          <a:chExt cx="508000" cy="6480175"/>
        </a:xfrm>
      </xdr:grpSpPr>
      <xdr:cxnSp>
        <xdr:nvCxnSpPr>
          <xdr:cNvPr id="3" name="直接连接符 2"/>
          <xdr:cNvCxnSpPr/>
        </xdr:nvCxnSpPr>
        <xdr:spPr>
          <a:xfrm>
            <a:off x="11163300" y="1806575"/>
            <a:ext cx="508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4" name="直接连接符 3"/>
          <xdr:cNvCxnSpPr/>
        </xdr:nvCxnSpPr>
        <xdr:spPr>
          <a:xfrm>
            <a:off x="11671300" y="1806575"/>
            <a:ext cx="0" cy="648017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10</xdr:row>
      <xdr:rowOff>40154</xdr:rowOff>
    </xdr:from>
    <xdr:to>
      <xdr:col>26</xdr:col>
      <xdr:colOff>84418</xdr:colOff>
      <xdr:row>12</xdr:row>
      <xdr:rowOff>0</xdr:rowOff>
    </xdr:to>
    <xdr:grpSp>
      <xdr:nvGrpSpPr>
        <xdr:cNvPr id="9" name="组合 8"/>
        <xdr:cNvGrpSpPr/>
      </xdr:nvGrpSpPr>
      <xdr:grpSpPr>
        <a:xfrm>
          <a:off x="11124565" y="1914525"/>
          <a:ext cx="122555" cy="212725"/>
          <a:chOff x="11163300" y="1889125"/>
          <a:chExt cx="127000" cy="206375"/>
        </a:xfrm>
      </xdr:grpSpPr>
      <xdr:cxnSp>
        <xdr:nvCxnSpPr>
          <xdr:cNvPr id="6" name="直接连接符 5"/>
          <xdr:cNvCxnSpPr/>
        </xdr:nvCxnSpPr>
        <xdr:spPr>
          <a:xfrm>
            <a:off x="11163300" y="188912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7" name="直接连接符 6"/>
          <xdr:cNvCxnSpPr/>
        </xdr:nvCxnSpPr>
        <xdr:spPr>
          <a:xfrm>
            <a:off x="11163300" y="209550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8" name="直接连接符 7"/>
          <xdr:cNvCxnSpPr/>
        </xdr:nvCxnSpPr>
        <xdr:spPr>
          <a:xfrm>
            <a:off x="11290300" y="1889125"/>
            <a:ext cx="0" cy="20637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14</xdr:row>
      <xdr:rowOff>42396</xdr:rowOff>
    </xdr:from>
    <xdr:to>
      <xdr:col>26</xdr:col>
      <xdr:colOff>84418</xdr:colOff>
      <xdr:row>30</xdr:row>
      <xdr:rowOff>10085</xdr:rowOff>
    </xdr:to>
    <xdr:grpSp>
      <xdr:nvGrpSpPr>
        <xdr:cNvPr id="13" name="组合 12"/>
        <xdr:cNvGrpSpPr/>
      </xdr:nvGrpSpPr>
      <xdr:grpSpPr>
        <a:xfrm>
          <a:off x="11124565" y="2421890"/>
          <a:ext cx="122555" cy="1989455"/>
          <a:chOff x="11163300" y="2384425"/>
          <a:chExt cx="127000" cy="1939925"/>
        </a:xfrm>
      </xdr:grpSpPr>
      <xdr:cxnSp>
        <xdr:nvCxnSpPr>
          <xdr:cNvPr id="10" name="直接连接符 9"/>
          <xdr:cNvCxnSpPr/>
        </xdr:nvCxnSpPr>
        <xdr:spPr>
          <a:xfrm>
            <a:off x="11163300" y="238442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1" name="直接连接符 10"/>
          <xdr:cNvCxnSpPr/>
        </xdr:nvCxnSpPr>
        <xdr:spPr>
          <a:xfrm>
            <a:off x="11163300" y="432435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2" name="直接连接符 11"/>
          <xdr:cNvCxnSpPr/>
        </xdr:nvCxnSpPr>
        <xdr:spPr>
          <a:xfrm>
            <a:off x="11290300" y="2384425"/>
            <a:ext cx="0" cy="193992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32</xdr:row>
      <xdr:rowOff>11206</xdr:rowOff>
    </xdr:from>
    <xdr:to>
      <xdr:col>26</xdr:col>
      <xdr:colOff>84418</xdr:colOff>
      <xdr:row>42</xdr:row>
      <xdr:rowOff>16809</xdr:rowOff>
    </xdr:to>
    <xdr:grpSp>
      <xdr:nvGrpSpPr>
        <xdr:cNvPr id="17" name="组合 16"/>
        <xdr:cNvGrpSpPr/>
      </xdr:nvGrpSpPr>
      <xdr:grpSpPr>
        <a:xfrm>
          <a:off x="11124565" y="4665345"/>
          <a:ext cx="122555" cy="1269365"/>
          <a:chOff x="11163300" y="4572000"/>
          <a:chExt cx="127000" cy="1238250"/>
        </a:xfrm>
      </xdr:grpSpPr>
      <xdr:cxnSp>
        <xdr:nvCxnSpPr>
          <xdr:cNvPr id="14" name="直接连接符 13"/>
          <xdr:cNvCxnSpPr/>
        </xdr:nvCxnSpPr>
        <xdr:spPr>
          <a:xfrm>
            <a:off x="11163300" y="457200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5" name="直接连接符 14"/>
          <xdr:cNvCxnSpPr/>
        </xdr:nvCxnSpPr>
        <xdr:spPr>
          <a:xfrm>
            <a:off x="11163300" y="581025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6" name="直接连接符 15"/>
          <xdr:cNvCxnSpPr/>
        </xdr:nvCxnSpPr>
        <xdr:spPr>
          <a:xfrm>
            <a:off x="11290300" y="4572000"/>
            <a:ext cx="0" cy="123825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44</xdr:row>
      <xdr:rowOff>17929</xdr:rowOff>
    </xdr:from>
    <xdr:to>
      <xdr:col>26</xdr:col>
      <xdr:colOff>84418</xdr:colOff>
      <xdr:row>62</xdr:row>
      <xdr:rowOff>28015</xdr:rowOff>
    </xdr:to>
    <xdr:grpSp>
      <xdr:nvGrpSpPr>
        <xdr:cNvPr id="20" name="组合 19"/>
        <xdr:cNvGrpSpPr/>
      </xdr:nvGrpSpPr>
      <xdr:grpSpPr>
        <a:xfrm>
          <a:off x="11124565" y="6188710"/>
          <a:ext cx="122555" cy="2284730"/>
          <a:chOff x="11163300" y="6057900"/>
          <a:chExt cx="127000" cy="2228850"/>
        </a:xfrm>
      </xdr:grpSpPr>
      <xdr:cxnSp>
        <xdr:nvCxnSpPr>
          <xdr:cNvPr id="18" name="直接连接符 17"/>
          <xdr:cNvCxnSpPr/>
        </xdr:nvCxnSpPr>
        <xdr:spPr>
          <a:xfrm>
            <a:off x="11163300" y="605790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9" name="直接连接符 18"/>
          <xdr:cNvCxnSpPr/>
        </xdr:nvCxnSpPr>
        <xdr:spPr>
          <a:xfrm>
            <a:off x="11290300" y="6057900"/>
            <a:ext cx="0" cy="222885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11</xdr:row>
      <xdr:rowOff>20076</xdr:rowOff>
    </xdr:from>
    <xdr:to>
      <xdr:col>26</xdr:col>
      <xdr:colOff>338418</xdr:colOff>
      <xdr:row>13</xdr:row>
      <xdr:rowOff>103748</xdr:rowOff>
    </xdr:to>
    <xdr:grpSp>
      <xdr:nvGrpSpPr>
        <xdr:cNvPr id="25" name="组合 24"/>
        <xdr:cNvGrpSpPr/>
      </xdr:nvGrpSpPr>
      <xdr:grpSpPr>
        <a:xfrm>
          <a:off x="11124565" y="2020570"/>
          <a:ext cx="376555" cy="336550"/>
          <a:chOff x="11163300" y="1992311"/>
          <a:chExt cx="381000" cy="330202"/>
        </a:xfrm>
      </xdr:grpSpPr>
      <xdr:cxnSp>
        <xdr:nvCxnSpPr>
          <xdr:cNvPr id="21" name="直接连接符 20"/>
          <xdr:cNvCxnSpPr/>
        </xdr:nvCxnSpPr>
        <xdr:spPr>
          <a:xfrm>
            <a:off x="11290300" y="1992311"/>
            <a:ext cx="254000" cy="0"/>
          </a:xfrm>
          <a:prstGeom prst="line">
            <a:avLst/>
          </a:prstGeom>
          <a:ln w="6350" cmpd="sng">
            <a:solidFill>
              <a:srgbClr val="000000"/>
            </a:solidFill>
            <a:prstDash val="solid"/>
            <a:headEnd type="stealth" w="med" len="med"/>
          </a:ln>
        </xdr:spPr>
        <xdr:style>
          <a:lnRef idx="1">
            <a:schemeClr val="accent1"/>
          </a:lnRef>
          <a:fillRef idx="0">
            <a:schemeClr val="accent1"/>
          </a:fillRef>
          <a:effectRef idx="0">
            <a:schemeClr val="accent1"/>
          </a:effectRef>
          <a:fontRef idx="minor">
            <a:schemeClr val="tx1"/>
          </a:fontRef>
        </xdr:style>
      </xdr:cxnSp>
      <xdr:cxnSp>
        <xdr:nvCxnSpPr>
          <xdr:cNvPr id="22" name="直接连接符 21"/>
          <xdr:cNvCxnSpPr/>
        </xdr:nvCxnSpPr>
        <xdr:spPr>
          <a:xfrm>
            <a:off x="11163300" y="2322513"/>
            <a:ext cx="381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23" name="直接连接符 22"/>
          <xdr:cNvCxnSpPr/>
        </xdr:nvCxnSpPr>
        <xdr:spPr>
          <a:xfrm>
            <a:off x="11544300" y="1992311"/>
            <a:ext cx="0" cy="330202"/>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541655</xdr:colOff>
      <xdr:row>8</xdr:row>
      <xdr:rowOff>123190</xdr:rowOff>
    </xdr:from>
    <xdr:to>
      <xdr:col>26</xdr:col>
      <xdr:colOff>675025</xdr:colOff>
      <xdr:row>18</xdr:row>
      <xdr:rowOff>108737</xdr:rowOff>
    </xdr:to>
    <xdr:sp>
      <xdr:nvSpPr>
        <xdr:cNvPr id="24" name="TextBox 23"/>
        <xdr:cNvSpPr txBox="1"/>
      </xdr:nvSpPr>
      <xdr:spPr>
        <a:xfrm>
          <a:off x="11704955" y="1744980"/>
          <a:ext cx="133350" cy="124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none" lIns="0" tIns="0" rIns="0" bIns="0" rtlCol="0" anchor="ctr">
          <a:spAutoFit/>
        </a:bodyPr>
        <a:lstStyle/>
        <a:p>
          <a:pPr algn="ctr"/>
          <a:r>
            <a:rPr lang="zh-CN" altLang="en-US" sz="800">
              <a:solidFill>
                <a:srgbClr val="000000"/>
              </a:solidFill>
            </a:rPr>
            <a:t>土</a:t>
          </a:r>
          <a:r>
            <a:rPr lang="en-US" altLang="zh-CN" sz="800">
              <a:solidFill>
                <a:srgbClr val="000000"/>
              </a:solidFill>
            </a:rPr>
            <a:t>630.8(28m)</a:t>
          </a:r>
          <a:r>
            <a:rPr lang="zh-CN" altLang="en-US" sz="800">
              <a:solidFill>
                <a:srgbClr val="000000"/>
              </a:solidFill>
            </a:rPr>
            <a:t>石</a:t>
          </a:r>
          <a:r>
            <a:rPr lang="en-US" altLang="zh-CN" sz="800">
              <a:solidFill>
                <a:srgbClr val="000000"/>
              </a:solidFill>
            </a:rPr>
            <a:t>1117.5(36m)</a:t>
          </a:r>
          <a:endParaRPr lang="zh-CN" altLang="en-US" sz="800">
            <a:solidFill>
              <a:srgbClr val="000000"/>
            </a:solidFill>
          </a:endParaRPr>
        </a:p>
      </xdr:txBody>
    </xdr:sp>
    <xdr:clientData/>
  </xdr:twoCellAnchor>
  <xdr:twoCellAnchor>
    <xdr:from>
      <xdr:col>26</xdr:col>
      <xdr:colOff>84418</xdr:colOff>
      <xdr:row>21</xdr:row>
      <xdr:rowOff>87591</xdr:rowOff>
    </xdr:from>
    <xdr:to>
      <xdr:col>26</xdr:col>
      <xdr:colOff>592418</xdr:colOff>
      <xdr:row>37</xdr:row>
      <xdr:rowOff>14007</xdr:rowOff>
    </xdr:to>
    <xdr:grpSp>
      <xdr:nvGrpSpPr>
        <xdr:cNvPr id="30" name="组合 29"/>
        <xdr:cNvGrpSpPr/>
      </xdr:nvGrpSpPr>
      <xdr:grpSpPr>
        <a:xfrm>
          <a:off x="11247120" y="3351530"/>
          <a:ext cx="508000" cy="1948815"/>
          <a:chOff x="11290300" y="3292473"/>
          <a:chExt cx="508000" cy="1898652"/>
        </a:xfrm>
      </xdr:grpSpPr>
      <xdr:cxnSp>
        <xdr:nvCxnSpPr>
          <xdr:cNvPr id="26" name="直接连接符 25"/>
          <xdr:cNvCxnSpPr/>
        </xdr:nvCxnSpPr>
        <xdr:spPr>
          <a:xfrm>
            <a:off x="11290300" y="3292473"/>
            <a:ext cx="508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27" name="直接连接符 26"/>
          <xdr:cNvCxnSpPr/>
        </xdr:nvCxnSpPr>
        <xdr:spPr>
          <a:xfrm>
            <a:off x="11290300" y="5191125"/>
            <a:ext cx="508000" cy="0"/>
          </a:xfrm>
          <a:prstGeom prst="line">
            <a:avLst/>
          </a:prstGeom>
          <a:ln w="6350" cmpd="sng">
            <a:solidFill>
              <a:srgbClr val="000000"/>
            </a:solidFill>
            <a:prstDash val="solid"/>
            <a:headEnd type="stealth" w="med" len="med"/>
          </a:ln>
        </xdr:spPr>
        <xdr:style>
          <a:lnRef idx="1">
            <a:schemeClr val="accent1"/>
          </a:lnRef>
          <a:fillRef idx="0">
            <a:schemeClr val="accent1"/>
          </a:fillRef>
          <a:effectRef idx="0">
            <a:schemeClr val="accent1"/>
          </a:effectRef>
          <a:fontRef idx="minor">
            <a:schemeClr val="tx1"/>
          </a:fontRef>
        </xdr:style>
      </xdr:cxnSp>
      <xdr:cxnSp>
        <xdr:nvCxnSpPr>
          <xdr:cNvPr id="28" name="直接连接符 27"/>
          <xdr:cNvCxnSpPr/>
        </xdr:nvCxnSpPr>
        <xdr:spPr>
          <a:xfrm>
            <a:off x="11798300" y="3292473"/>
            <a:ext cx="0" cy="1898652"/>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617818</xdr:colOff>
      <xdr:row>26</xdr:row>
      <xdr:rowOff>76268</xdr:rowOff>
    </xdr:from>
    <xdr:to>
      <xdr:col>26</xdr:col>
      <xdr:colOff>751188</xdr:colOff>
      <xdr:row>32</xdr:row>
      <xdr:rowOff>25330</xdr:rowOff>
    </xdr:to>
    <xdr:sp>
      <xdr:nvSpPr>
        <xdr:cNvPr id="29" name="TextBox 28"/>
        <xdr:cNvSpPr txBox="1"/>
      </xdr:nvSpPr>
      <xdr:spPr>
        <a:xfrm>
          <a:off x="11780520" y="3972560"/>
          <a:ext cx="133350" cy="7067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none" lIns="0" tIns="0" rIns="0" bIns="0" rtlCol="0" anchor="ctr">
          <a:spAutoFit/>
        </a:bodyPr>
        <a:lstStyle/>
        <a:p>
          <a:pPr algn="ctr"/>
          <a:r>
            <a:rPr lang="zh-CN" altLang="en-US" sz="800">
              <a:solidFill>
                <a:srgbClr val="000000"/>
              </a:solidFill>
            </a:rPr>
            <a:t>土</a:t>
          </a:r>
          <a:r>
            <a:rPr lang="en-US" altLang="zh-CN" sz="800">
              <a:solidFill>
                <a:srgbClr val="000000"/>
              </a:solidFill>
            </a:rPr>
            <a:t>5000.6(177m)</a:t>
          </a:r>
          <a:endParaRPr lang="zh-CN" altLang="en-US" sz="800">
            <a:solidFill>
              <a:srgbClr val="000000"/>
            </a:solidFill>
          </a:endParaRPr>
        </a:p>
      </xdr:txBody>
    </xdr:sp>
    <xdr:clientData/>
  </xdr:twoCellAnchor>
  <xdr:twoCellAnchor>
    <xdr:from>
      <xdr:col>26</xdr:col>
      <xdr:colOff>84418</xdr:colOff>
      <xdr:row>22</xdr:row>
      <xdr:rowOff>26239</xdr:rowOff>
    </xdr:from>
    <xdr:to>
      <xdr:col>26</xdr:col>
      <xdr:colOff>2164043</xdr:colOff>
      <xdr:row>22</xdr:row>
      <xdr:rowOff>26239</xdr:rowOff>
    </xdr:to>
    <xdr:cxnSp>
      <xdr:nvCxnSpPr>
        <xdr:cNvPr id="31" name="直接连接符 30"/>
        <xdr:cNvCxnSpPr/>
      </xdr:nvCxnSpPr>
      <xdr:spPr>
        <a:xfrm>
          <a:off x="11247120" y="3416935"/>
          <a:ext cx="2079625" cy="0"/>
        </a:xfrm>
        <a:prstGeom prst="line">
          <a:avLst/>
        </a:prstGeom>
        <a:ln w="6350" cmpd="sng">
          <a:solidFill>
            <a:srgbClr val="000000"/>
          </a:solidFill>
          <a:prstDash val="solid"/>
          <a:tailEnd type="stealth"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591059</xdr:colOff>
      <xdr:row>21</xdr:row>
      <xdr:rowOff>16134</xdr:rowOff>
    </xdr:from>
    <xdr:to>
      <xdr:col>26</xdr:col>
      <xdr:colOff>1581202</xdr:colOff>
      <xdr:row>23</xdr:row>
      <xdr:rowOff>36344</xdr:rowOff>
    </xdr:to>
    <xdr:sp>
      <xdr:nvSpPr>
        <xdr:cNvPr id="32" name="TextBox 31"/>
        <xdr:cNvSpPr txBox="1"/>
      </xdr:nvSpPr>
      <xdr:spPr>
        <a:xfrm>
          <a:off x="11753850" y="3280410"/>
          <a:ext cx="990600" cy="273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none" lIns="0" tIns="0" rIns="0" bIns="0" rtlCol="0" anchor="ctr">
          <a:spAutoFit/>
        </a:bodyPr>
        <a:lstStyle/>
        <a:p>
          <a:pPr algn="ctr"/>
          <a:r>
            <a:rPr lang="zh-CN" altLang="en-US" sz="800">
              <a:solidFill>
                <a:srgbClr val="000000"/>
              </a:solidFill>
            </a:rPr>
            <a:t>石</a:t>
          </a:r>
          <a:r>
            <a:rPr lang="en-US" altLang="zh-CN" sz="800">
              <a:solidFill>
                <a:srgbClr val="000000"/>
              </a:solidFill>
            </a:rPr>
            <a:t>7107.5(552m)
</a:t>
          </a:r>
          <a:r>
            <a:rPr lang="zh-CN" altLang="en-US" sz="800">
              <a:solidFill>
                <a:srgbClr val="000000"/>
              </a:solidFill>
            </a:rPr>
            <a:t>弃方</a:t>
          </a:r>
          <a:r>
            <a:rPr lang="en-US" altLang="zh-CN" sz="800">
              <a:solidFill>
                <a:srgbClr val="000000"/>
              </a:solidFill>
            </a:rPr>
            <a:t>(</a:t>
          </a:r>
          <a:r>
            <a:rPr lang="zh-CN" altLang="en-US" sz="800">
              <a:solidFill>
                <a:srgbClr val="000000"/>
              </a:solidFill>
            </a:rPr>
            <a:t>到弃土坑</a:t>
          </a:r>
          <a:r>
            <a:rPr lang="en-US" altLang="zh-CN" sz="800">
              <a:solidFill>
                <a:srgbClr val="000000"/>
              </a:solidFill>
            </a:rPr>
            <a:t>K3+125)</a:t>
          </a:r>
          <a:endParaRPr lang="zh-CN" altLang="en-US" sz="800">
            <a:solidFill>
              <a:srgbClr val="000000"/>
            </a:solidFill>
          </a:endParaRPr>
        </a:p>
      </xdr:txBody>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xdr:from>
      <xdr:col>26</xdr:col>
      <xdr:colOff>465418</xdr:colOff>
      <xdr:row>7</xdr:row>
      <xdr:rowOff>188259</xdr:rowOff>
    </xdr:from>
    <xdr:to>
      <xdr:col>26</xdr:col>
      <xdr:colOff>465418</xdr:colOff>
      <xdr:row>62</xdr:row>
      <xdr:rowOff>28015</xdr:rowOff>
    </xdr:to>
    <xdr:cxnSp>
      <xdr:nvCxnSpPr>
        <xdr:cNvPr id="2" name="直接连接符 1"/>
        <xdr:cNvCxnSpPr/>
      </xdr:nvCxnSpPr>
      <xdr:spPr>
        <a:xfrm>
          <a:off x="11628120" y="1619250"/>
          <a:ext cx="0" cy="685419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428065</xdr:colOff>
      <xdr:row>7</xdr:row>
      <xdr:rowOff>188259</xdr:rowOff>
    </xdr:from>
    <xdr:to>
      <xdr:col>26</xdr:col>
      <xdr:colOff>84418</xdr:colOff>
      <xdr:row>42</xdr:row>
      <xdr:rowOff>16809</xdr:rowOff>
    </xdr:to>
    <xdr:grpSp>
      <xdr:nvGrpSpPr>
        <xdr:cNvPr id="5" name="组合 4"/>
        <xdr:cNvGrpSpPr/>
      </xdr:nvGrpSpPr>
      <xdr:grpSpPr>
        <a:xfrm>
          <a:off x="11124565" y="1619250"/>
          <a:ext cx="122555" cy="4315460"/>
          <a:chOff x="11163300" y="1600200"/>
          <a:chExt cx="127000" cy="4210050"/>
        </a:xfrm>
      </xdr:grpSpPr>
      <xdr:cxnSp>
        <xdr:nvCxnSpPr>
          <xdr:cNvPr id="3" name="直接连接符 2"/>
          <xdr:cNvCxnSpPr/>
        </xdr:nvCxnSpPr>
        <xdr:spPr>
          <a:xfrm>
            <a:off x="11163300" y="581025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4" name="直接连接符 3"/>
          <xdr:cNvCxnSpPr/>
        </xdr:nvCxnSpPr>
        <xdr:spPr>
          <a:xfrm>
            <a:off x="11290300" y="1600200"/>
            <a:ext cx="0" cy="421005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44</xdr:row>
      <xdr:rowOff>17929</xdr:rowOff>
    </xdr:from>
    <xdr:to>
      <xdr:col>26</xdr:col>
      <xdr:colOff>84418</xdr:colOff>
      <xdr:row>49</xdr:row>
      <xdr:rowOff>103281</xdr:rowOff>
    </xdr:to>
    <xdr:grpSp>
      <xdr:nvGrpSpPr>
        <xdr:cNvPr id="9" name="组合 8"/>
        <xdr:cNvGrpSpPr/>
      </xdr:nvGrpSpPr>
      <xdr:grpSpPr>
        <a:xfrm>
          <a:off x="11124565" y="6188710"/>
          <a:ext cx="122555" cy="716915"/>
          <a:chOff x="11163300" y="6057900"/>
          <a:chExt cx="127000" cy="701675"/>
        </a:xfrm>
      </xdr:grpSpPr>
      <xdr:cxnSp>
        <xdr:nvCxnSpPr>
          <xdr:cNvPr id="6" name="直接连接符 5"/>
          <xdr:cNvCxnSpPr/>
        </xdr:nvCxnSpPr>
        <xdr:spPr>
          <a:xfrm>
            <a:off x="11163300" y="605790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7" name="直接连接符 6"/>
          <xdr:cNvCxnSpPr/>
        </xdr:nvCxnSpPr>
        <xdr:spPr>
          <a:xfrm>
            <a:off x="11163300" y="675957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8" name="直接连接符 7"/>
          <xdr:cNvCxnSpPr/>
        </xdr:nvCxnSpPr>
        <xdr:spPr>
          <a:xfrm>
            <a:off x="11290300" y="6057900"/>
            <a:ext cx="0" cy="70167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50</xdr:row>
      <xdr:rowOff>62566</xdr:rowOff>
    </xdr:from>
    <xdr:to>
      <xdr:col>26</xdr:col>
      <xdr:colOff>84418</xdr:colOff>
      <xdr:row>62</xdr:row>
      <xdr:rowOff>28015</xdr:rowOff>
    </xdr:to>
    <xdr:grpSp>
      <xdr:nvGrpSpPr>
        <xdr:cNvPr id="12" name="组合 11"/>
        <xdr:cNvGrpSpPr/>
      </xdr:nvGrpSpPr>
      <xdr:grpSpPr>
        <a:xfrm>
          <a:off x="11124565" y="6991350"/>
          <a:ext cx="122555" cy="1482090"/>
          <a:chOff x="11163300" y="6842125"/>
          <a:chExt cx="127000" cy="1444625"/>
        </a:xfrm>
      </xdr:grpSpPr>
      <xdr:cxnSp>
        <xdr:nvCxnSpPr>
          <xdr:cNvPr id="10" name="直接连接符 9"/>
          <xdr:cNvCxnSpPr/>
        </xdr:nvCxnSpPr>
        <xdr:spPr>
          <a:xfrm>
            <a:off x="11163300" y="684212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1" name="直接连接符 10"/>
          <xdr:cNvCxnSpPr/>
        </xdr:nvCxnSpPr>
        <xdr:spPr>
          <a:xfrm>
            <a:off x="11290300" y="6842125"/>
            <a:ext cx="0" cy="144462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84418</xdr:colOff>
      <xdr:row>16</xdr:row>
      <xdr:rowOff>64153</xdr:rowOff>
    </xdr:from>
    <xdr:to>
      <xdr:col>26</xdr:col>
      <xdr:colOff>973418</xdr:colOff>
      <xdr:row>46</xdr:row>
      <xdr:rowOff>122238</xdr:rowOff>
    </xdr:to>
    <xdr:grpSp>
      <xdr:nvGrpSpPr>
        <xdr:cNvPr id="17" name="组合 16"/>
        <xdr:cNvGrpSpPr/>
      </xdr:nvGrpSpPr>
      <xdr:grpSpPr>
        <a:xfrm>
          <a:off x="11247120" y="2696845"/>
          <a:ext cx="889000" cy="3848735"/>
          <a:chOff x="11290300" y="2652712"/>
          <a:chExt cx="889000" cy="3756026"/>
        </a:xfrm>
      </xdr:grpSpPr>
      <xdr:cxnSp>
        <xdr:nvCxnSpPr>
          <xdr:cNvPr id="13" name="直接连接符 12"/>
          <xdr:cNvCxnSpPr/>
        </xdr:nvCxnSpPr>
        <xdr:spPr>
          <a:xfrm>
            <a:off x="11290300" y="2652712"/>
            <a:ext cx="889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4" name="直接连接符 13"/>
          <xdr:cNvCxnSpPr/>
        </xdr:nvCxnSpPr>
        <xdr:spPr>
          <a:xfrm>
            <a:off x="11290300" y="6408738"/>
            <a:ext cx="889000" cy="0"/>
          </a:xfrm>
          <a:prstGeom prst="line">
            <a:avLst/>
          </a:prstGeom>
          <a:ln w="6350" cmpd="sng">
            <a:solidFill>
              <a:srgbClr val="000000"/>
            </a:solidFill>
            <a:prstDash val="solid"/>
            <a:headEnd type="stealth" w="med" len="med"/>
          </a:ln>
        </xdr:spPr>
        <xdr:style>
          <a:lnRef idx="1">
            <a:schemeClr val="accent1"/>
          </a:lnRef>
          <a:fillRef idx="0">
            <a:schemeClr val="accent1"/>
          </a:fillRef>
          <a:effectRef idx="0">
            <a:schemeClr val="accent1"/>
          </a:effectRef>
          <a:fontRef idx="minor">
            <a:schemeClr val="tx1"/>
          </a:fontRef>
        </xdr:style>
      </xdr:cxnSp>
      <xdr:cxnSp>
        <xdr:nvCxnSpPr>
          <xdr:cNvPr id="15" name="直接连接符 14"/>
          <xdr:cNvCxnSpPr/>
        </xdr:nvCxnSpPr>
        <xdr:spPr>
          <a:xfrm>
            <a:off x="12179300" y="2652712"/>
            <a:ext cx="0" cy="3756026"/>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1051560</xdr:colOff>
      <xdr:row>21</xdr:row>
      <xdr:rowOff>99060</xdr:rowOff>
    </xdr:from>
    <xdr:to>
      <xdr:col>26</xdr:col>
      <xdr:colOff>1184930</xdr:colOff>
      <xdr:row>33</xdr:row>
      <xdr:rowOff>101186</xdr:rowOff>
    </xdr:to>
    <xdr:sp>
      <xdr:nvSpPr>
        <xdr:cNvPr id="16" name="TextBox 15"/>
        <xdr:cNvSpPr txBox="1"/>
      </xdr:nvSpPr>
      <xdr:spPr>
        <a:xfrm>
          <a:off x="12214860" y="3363595"/>
          <a:ext cx="133350" cy="15182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none" lIns="0" tIns="0" rIns="0" bIns="0" rtlCol="0" anchor="ctr">
          <a:spAutoFit/>
        </a:bodyPr>
        <a:lstStyle/>
        <a:p>
          <a:pPr algn="ctr"/>
          <a:r>
            <a:rPr lang="zh-CN" altLang="en-US" sz="800">
              <a:solidFill>
                <a:srgbClr val="000000"/>
              </a:solidFill>
            </a:rPr>
            <a:t>土</a:t>
          </a:r>
          <a:r>
            <a:rPr lang="en-US" altLang="zh-CN" sz="800">
              <a:solidFill>
                <a:srgbClr val="000000"/>
              </a:solidFill>
            </a:rPr>
            <a:t>11199.9(197m)</a:t>
          </a:r>
          <a:r>
            <a:rPr lang="zh-CN" altLang="en-US" sz="800">
              <a:solidFill>
                <a:srgbClr val="000000"/>
              </a:solidFill>
            </a:rPr>
            <a:t>石</a:t>
          </a:r>
          <a:r>
            <a:rPr lang="en-US" altLang="zh-CN" sz="800">
              <a:solidFill>
                <a:srgbClr val="000000"/>
              </a:solidFill>
            </a:rPr>
            <a:t>15679.3(220m)</a:t>
          </a:r>
          <a:endParaRPr lang="zh-CN" altLang="en-US" sz="800">
            <a:solidFill>
              <a:srgbClr val="000000"/>
            </a:solidFill>
          </a:endParaRPr>
        </a:p>
      </xdr:txBody>
    </xdr:sp>
    <xdr:clientData/>
  </xdr:twoCellAnchor>
  <xdr:twoCellAnchor>
    <xdr:from>
      <xdr:col>26</xdr:col>
      <xdr:colOff>465418</xdr:colOff>
      <xdr:row>37</xdr:row>
      <xdr:rowOff>24326</xdr:rowOff>
    </xdr:from>
    <xdr:to>
      <xdr:col>26</xdr:col>
      <xdr:colOff>2164043</xdr:colOff>
      <xdr:row>37</xdr:row>
      <xdr:rowOff>24326</xdr:rowOff>
    </xdr:to>
    <xdr:cxnSp>
      <xdr:nvCxnSpPr>
        <xdr:cNvPr id="18" name="直接连接符 17"/>
        <xdr:cNvCxnSpPr/>
      </xdr:nvCxnSpPr>
      <xdr:spPr>
        <a:xfrm>
          <a:off x="11628120" y="5310505"/>
          <a:ext cx="1698625" cy="0"/>
        </a:xfrm>
        <a:prstGeom prst="line">
          <a:avLst/>
        </a:prstGeom>
        <a:ln w="6350" cmpd="sng">
          <a:solidFill>
            <a:srgbClr val="000000"/>
          </a:solidFill>
          <a:prstDash val="solid"/>
          <a:tailEnd type="stealth"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972059</xdr:colOff>
      <xdr:row>36</xdr:row>
      <xdr:rowOff>14221</xdr:rowOff>
    </xdr:from>
    <xdr:to>
      <xdr:col>26</xdr:col>
      <xdr:colOff>1962202</xdr:colOff>
      <xdr:row>38</xdr:row>
      <xdr:rowOff>34432</xdr:rowOff>
    </xdr:to>
    <xdr:sp>
      <xdr:nvSpPr>
        <xdr:cNvPr id="19" name="TextBox 18"/>
        <xdr:cNvSpPr txBox="1"/>
      </xdr:nvSpPr>
      <xdr:spPr>
        <a:xfrm>
          <a:off x="12134850" y="5173980"/>
          <a:ext cx="990600" cy="273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none" lIns="0" tIns="0" rIns="0" bIns="0" rtlCol="0" anchor="ctr">
          <a:spAutoFit/>
        </a:bodyPr>
        <a:lstStyle/>
        <a:p>
          <a:pPr algn="ctr"/>
          <a:r>
            <a:rPr lang="zh-CN" altLang="en-US" sz="800">
              <a:solidFill>
                <a:srgbClr val="000000"/>
              </a:solidFill>
            </a:rPr>
            <a:t>土</a:t>
          </a:r>
          <a:r>
            <a:rPr lang="en-US" altLang="zh-CN" sz="800">
              <a:solidFill>
                <a:srgbClr val="000000"/>
              </a:solidFill>
            </a:rPr>
            <a:t>3220.7(467m)
</a:t>
          </a:r>
          <a:r>
            <a:rPr lang="zh-CN" altLang="en-US" sz="800">
              <a:solidFill>
                <a:srgbClr val="000000"/>
              </a:solidFill>
            </a:rPr>
            <a:t>弃方</a:t>
          </a:r>
          <a:r>
            <a:rPr lang="en-US" altLang="zh-CN" sz="800">
              <a:solidFill>
                <a:srgbClr val="000000"/>
              </a:solidFill>
            </a:rPr>
            <a:t>(</a:t>
          </a:r>
          <a:r>
            <a:rPr lang="zh-CN" altLang="en-US" sz="800">
              <a:solidFill>
                <a:srgbClr val="000000"/>
              </a:solidFill>
            </a:rPr>
            <a:t>到弃土坑</a:t>
          </a:r>
          <a:r>
            <a:rPr lang="en-US" altLang="zh-CN" sz="800">
              <a:solidFill>
                <a:srgbClr val="000000"/>
              </a:solidFill>
            </a:rPr>
            <a:t>K3+125)</a:t>
          </a:r>
          <a:endParaRPr lang="zh-CN" altLang="en-US" sz="800">
            <a:solidFill>
              <a:srgbClr val="000000"/>
            </a:solidFill>
          </a:endParaRPr>
        </a:p>
      </xdr:txBody>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xdr:from>
      <xdr:col>26</xdr:col>
      <xdr:colOff>465418</xdr:colOff>
      <xdr:row>7</xdr:row>
      <xdr:rowOff>188259</xdr:rowOff>
    </xdr:from>
    <xdr:to>
      <xdr:col>26</xdr:col>
      <xdr:colOff>465418</xdr:colOff>
      <xdr:row>62</xdr:row>
      <xdr:rowOff>28015</xdr:rowOff>
    </xdr:to>
    <xdr:cxnSp>
      <xdr:nvCxnSpPr>
        <xdr:cNvPr id="2" name="直接连接符 1"/>
        <xdr:cNvCxnSpPr/>
      </xdr:nvCxnSpPr>
      <xdr:spPr>
        <a:xfrm>
          <a:off x="11628120" y="1619250"/>
          <a:ext cx="0" cy="685419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428065</xdr:colOff>
      <xdr:row>7</xdr:row>
      <xdr:rowOff>188259</xdr:rowOff>
    </xdr:from>
    <xdr:to>
      <xdr:col>26</xdr:col>
      <xdr:colOff>84418</xdr:colOff>
      <xdr:row>21</xdr:row>
      <xdr:rowOff>87593</xdr:rowOff>
    </xdr:to>
    <xdr:grpSp>
      <xdr:nvGrpSpPr>
        <xdr:cNvPr id="5" name="组合 4"/>
        <xdr:cNvGrpSpPr/>
      </xdr:nvGrpSpPr>
      <xdr:grpSpPr>
        <a:xfrm>
          <a:off x="11124565" y="1619250"/>
          <a:ext cx="122555" cy="1732280"/>
          <a:chOff x="11163300" y="1600200"/>
          <a:chExt cx="127000" cy="1692275"/>
        </a:xfrm>
      </xdr:grpSpPr>
      <xdr:cxnSp>
        <xdr:nvCxnSpPr>
          <xdr:cNvPr id="3" name="直接连接符 2"/>
          <xdr:cNvCxnSpPr/>
        </xdr:nvCxnSpPr>
        <xdr:spPr>
          <a:xfrm>
            <a:off x="11163300" y="329247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4" name="直接连接符 3"/>
          <xdr:cNvCxnSpPr/>
        </xdr:nvCxnSpPr>
        <xdr:spPr>
          <a:xfrm>
            <a:off x="11290300" y="1600200"/>
            <a:ext cx="0" cy="169227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24</xdr:row>
      <xdr:rowOff>6724</xdr:rowOff>
    </xdr:from>
    <xdr:to>
      <xdr:col>26</xdr:col>
      <xdr:colOff>274918</xdr:colOff>
      <xdr:row>36</xdr:row>
      <xdr:rowOff>13447</xdr:rowOff>
    </xdr:to>
    <xdr:grpSp>
      <xdr:nvGrpSpPr>
        <xdr:cNvPr id="9" name="组合 8"/>
        <xdr:cNvGrpSpPr/>
      </xdr:nvGrpSpPr>
      <xdr:grpSpPr>
        <a:xfrm>
          <a:off x="11124565" y="3649980"/>
          <a:ext cx="313055" cy="1523365"/>
          <a:chOff x="11163300" y="3581400"/>
          <a:chExt cx="317500" cy="1485900"/>
        </a:xfrm>
      </xdr:grpSpPr>
      <xdr:cxnSp>
        <xdr:nvCxnSpPr>
          <xdr:cNvPr id="6" name="直接连接符 5"/>
          <xdr:cNvCxnSpPr/>
        </xdr:nvCxnSpPr>
        <xdr:spPr>
          <a:xfrm>
            <a:off x="11163300" y="3581400"/>
            <a:ext cx="3175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7" name="直接连接符 6"/>
          <xdr:cNvCxnSpPr/>
        </xdr:nvCxnSpPr>
        <xdr:spPr>
          <a:xfrm>
            <a:off x="11163300" y="5067300"/>
            <a:ext cx="3175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8" name="直接连接符 7"/>
          <xdr:cNvCxnSpPr/>
        </xdr:nvCxnSpPr>
        <xdr:spPr>
          <a:xfrm>
            <a:off x="11480800" y="3581400"/>
            <a:ext cx="0" cy="148590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24</xdr:row>
      <xdr:rowOff>68636</xdr:rowOff>
    </xdr:from>
    <xdr:to>
      <xdr:col>26</xdr:col>
      <xdr:colOff>84418</xdr:colOff>
      <xdr:row>30</xdr:row>
      <xdr:rowOff>10085</xdr:rowOff>
    </xdr:to>
    <xdr:grpSp>
      <xdr:nvGrpSpPr>
        <xdr:cNvPr id="13" name="组合 12"/>
        <xdr:cNvGrpSpPr/>
      </xdr:nvGrpSpPr>
      <xdr:grpSpPr>
        <a:xfrm>
          <a:off x="11124565" y="3712210"/>
          <a:ext cx="122555" cy="699135"/>
          <a:chOff x="11163300" y="3643312"/>
          <a:chExt cx="127000" cy="681038"/>
        </a:xfrm>
      </xdr:grpSpPr>
      <xdr:cxnSp>
        <xdr:nvCxnSpPr>
          <xdr:cNvPr id="10" name="直接连接符 9"/>
          <xdr:cNvCxnSpPr/>
        </xdr:nvCxnSpPr>
        <xdr:spPr>
          <a:xfrm>
            <a:off x="11163300" y="3643312"/>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1" name="直接连接符 10"/>
          <xdr:cNvCxnSpPr/>
        </xdr:nvCxnSpPr>
        <xdr:spPr>
          <a:xfrm>
            <a:off x="11163300" y="432435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2" name="直接连接符 11"/>
          <xdr:cNvCxnSpPr/>
        </xdr:nvCxnSpPr>
        <xdr:spPr>
          <a:xfrm>
            <a:off x="11290300" y="3643312"/>
            <a:ext cx="0" cy="681038"/>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38</xdr:row>
      <xdr:rowOff>14568</xdr:rowOff>
    </xdr:from>
    <xdr:to>
      <xdr:col>26</xdr:col>
      <xdr:colOff>84418</xdr:colOff>
      <xdr:row>40</xdr:row>
      <xdr:rowOff>15688</xdr:rowOff>
    </xdr:to>
    <xdr:grpSp>
      <xdr:nvGrpSpPr>
        <xdr:cNvPr id="17" name="组合 16"/>
        <xdr:cNvGrpSpPr/>
      </xdr:nvGrpSpPr>
      <xdr:grpSpPr>
        <a:xfrm>
          <a:off x="11124565" y="5426710"/>
          <a:ext cx="122555" cy="254000"/>
          <a:chOff x="11163300" y="5314950"/>
          <a:chExt cx="127000" cy="247650"/>
        </a:xfrm>
      </xdr:grpSpPr>
      <xdr:cxnSp>
        <xdr:nvCxnSpPr>
          <xdr:cNvPr id="14" name="直接连接符 13"/>
          <xdr:cNvCxnSpPr/>
        </xdr:nvCxnSpPr>
        <xdr:spPr>
          <a:xfrm>
            <a:off x="11163300" y="531495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5" name="直接连接符 14"/>
          <xdr:cNvCxnSpPr/>
        </xdr:nvCxnSpPr>
        <xdr:spPr>
          <a:xfrm>
            <a:off x="11163300" y="556260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6" name="直接连接符 15"/>
          <xdr:cNvCxnSpPr/>
        </xdr:nvCxnSpPr>
        <xdr:spPr>
          <a:xfrm>
            <a:off x="11290300" y="5314950"/>
            <a:ext cx="0" cy="24765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42</xdr:row>
      <xdr:rowOff>16809</xdr:rowOff>
    </xdr:from>
    <xdr:to>
      <xdr:col>26</xdr:col>
      <xdr:colOff>84418</xdr:colOff>
      <xdr:row>46</xdr:row>
      <xdr:rowOff>19050</xdr:rowOff>
    </xdr:to>
    <xdr:grpSp>
      <xdr:nvGrpSpPr>
        <xdr:cNvPr id="21" name="组合 20"/>
        <xdr:cNvGrpSpPr/>
      </xdr:nvGrpSpPr>
      <xdr:grpSpPr>
        <a:xfrm>
          <a:off x="11124565" y="5934710"/>
          <a:ext cx="122555" cy="508000"/>
          <a:chOff x="11163300" y="5810250"/>
          <a:chExt cx="127000" cy="495300"/>
        </a:xfrm>
      </xdr:grpSpPr>
      <xdr:cxnSp>
        <xdr:nvCxnSpPr>
          <xdr:cNvPr id="18" name="直接连接符 17"/>
          <xdr:cNvCxnSpPr/>
        </xdr:nvCxnSpPr>
        <xdr:spPr>
          <a:xfrm>
            <a:off x="11163300" y="581025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9" name="直接连接符 18"/>
          <xdr:cNvCxnSpPr/>
        </xdr:nvCxnSpPr>
        <xdr:spPr>
          <a:xfrm>
            <a:off x="11163300" y="630555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20" name="直接连接符 19"/>
          <xdr:cNvCxnSpPr/>
        </xdr:nvCxnSpPr>
        <xdr:spPr>
          <a:xfrm>
            <a:off x="11290300" y="5810250"/>
            <a:ext cx="0" cy="49530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48</xdr:row>
      <xdr:rowOff>61446</xdr:rowOff>
    </xdr:from>
    <xdr:to>
      <xdr:col>26</xdr:col>
      <xdr:colOff>84418</xdr:colOff>
      <xdr:row>49</xdr:row>
      <xdr:rowOff>103281</xdr:rowOff>
    </xdr:to>
    <xdr:grpSp>
      <xdr:nvGrpSpPr>
        <xdr:cNvPr id="25" name="组合 24"/>
        <xdr:cNvGrpSpPr/>
      </xdr:nvGrpSpPr>
      <xdr:grpSpPr>
        <a:xfrm>
          <a:off x="11124565" y="6737350"/>
          <a:ext cx="122555" cy="168275"/>
          <a:chOff x="11163300" y="6594475"/>
          <a:chExt cx="127000" cy="165100"/>
        </a:xfrm>
      </xdr:grpSpPr>
      <xdr:cxnSp>
        <xdr:nvCxnSpPr>
          <xdr:cNvPr id="22" name="直接连接符 21"/>
          <xdr:cNvCxnSpPr/>
        </xdr:nvCxnSpPr>
        <xdr:spPr>
          <a:xfrm>
            <a:off x="11163300" y="659447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23" name="直接连接符 22"/>
          <xdr:cNvCxnSpPr/>
        </xdr:nvCxnSpPr>
        <xdr:spPr>
          <a:xfrm>
            <a:off x="11163300" y="675957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24" name="直接连接符 23"/>
          <xdr:cNvCxnSpPr/>
        </xdr:nvCxnSpPr>
        <xdr:spPr>
          <a:xfrm>
            <a:off x="11290300" y="6594475"/>
            <a:ext cx="0" cy="16510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52</xdr:row>
      <xdr:rowOff>22412</xdr:rowOff>
    </xdr:from>
    <xdr:to>
      <xdr:col>26</xdr:col>
      <xdr:colOff>84418</xdr:colOff>
      <xdr:row>59</xdr:row>
      <xdr:rowOff>108884</xdr:rowOff>
    </xdr:to>
    <xdr:grpSp>
      <xdr:nvGrpSpPr>
        <xdr:cNvPr id="29" name="组合 28"/>
        <xdr:cNvGrpSpPr/>
      </xdr:nvGrpSpPr>
      <xdr:grpSpPr>
        <a:xfrm>
          <a:off x="11124565" y="7204075"/>
          <a:ext cx="122555" cy="970915"/>
          <a:chOff x="11163300" y="7048500"/>
          <a:chExt cx="127000" cy="949325"/>
        </a:xfrm>
      </xdr:grpSpPr>
      <xdr:cxnSp>
        <xdr:nvCxnSpPr>
          <xdr:cNvPr id="26" name="直接连接符 25"/>
          <xdr:cNvCxnSpPr/>
        </xdr:nvCxnSpPr>
        <xdr:spPr>
          <a:xfrm>
            <a:off x="11163300" y="704850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27" name="直接连接符 26"/>
          <xdr:cNvCxnSpPr/>
        </xdr:nvCxnSpPr>
        <xdr:spPr>
          <a:xfrm>
            <a:off x="11163300" y="799782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28" name="直接连接符 27"/>
          <xdr:cNvCxnSpPr/>
        </xdr:nvCxnSpPr>
        <xdr:spPr>
          <a:xfrm>
            <a:off x="11290300" y="7048500"/>
            <a:ext cx="0" cy="94932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54</xdr:row>
      <xdr:rowOff>23532</xdr:rowOff>
    </xdr:from>
    <xdr:to>
      <xdr:col>26</xdr:col>
      <xdr:colOff>274918</xdr:colOff>
      <xdr:row>62</xdr:row>
      <xdr:rowOff>28015</xdr:rowOff>
    </xdr:to>
    <xdr:grpSp>
      <xdr:nvGrpSpPr>
        <xdr:cNvPr id="32" name="组合 31"/>
        <xdr:cNvGrpSpPr/>
      </xdr:nvGrpSpPr>
      <xdr:grpSpPr>
        <a:xfrm>
          <a:off x="11124565" y="7458075"/>
          <a:ext cx="313055" cy="1015365"/>
          <a:chOff x="11163300" y="7296150"/>
          <a:chExt cx="317500" cy="990600"/>
        </a:xfrm>
      </xdr:grpSpPr>
      <xdr:cxnSp>
        <xdr:nvCxnSpPr>
          <xdr:cNvPr id="30" name="直接连接符 29"/>
          <xdr:cNvCxnSpPr/>
        </xdr:nvCxnSpPr>
        <xdr:spPr>
          <a:xfrm>
            <a:off x="11163300" y="7296150"/>
            <a:ext cx="3175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31" name="直接连接符 30"/>
          <xdr:cNvCxnSpPr/>
        </xdr:nvCxnSpPr>
        <xdr:spPr>
          <a:xfrm>
            <a:off x="11480800" y="7296150"/>
            <a:ext cx="0" cy="99060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60</xdr:row>
      <xdr:rowOff>68169</xdr:rowOff>
    </xdr:from>
    <xdr:to>
      <xdr:col>26</xdr:col>
      <xdr:colOff>84418</xdr:colOff>
      <xdr:row>62</xdr:row>
      <xdr:rowOff>28015</xdr:rowOff>
    </xdr:to>
    <xdr:grpSp>
      <xdr:nvGrpSpPr>
        <xdr:cNvPr id="35" name="组合 34"/>
        <xdr:cNvGrpSpPr/>
      </xdr:nvGrpSpPr>
      <xdr:grpSpPr>
        <a:xfrm>
          <a:off x="11124565" y="8260715"/>
          <a:ext cx="122555" cy="212725"/>
          <a:chOff x="11163300" y="8080375"/>
          <a:chExt cx="127000" cy="206375"/>
        </a:xfrm>
      </xdr:grpSpPr>
      <xdr:cxnSp>
        <xdr:nvCxnSpPr>
          <xdr:cNvPr id="33" name="直接连接符 32"/>
          <xdr:cNvCxnSpPr/>
        </xdr:nvCxnSpPr>
        <xdr:spPr>
          <a:xfrm>
            <a:off x="11163300" y="808037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34" name="直接连接符 33"/>
          <xdr:cNvCxnSpPr/>
        </xdr:nvCxnSpPr>
        <xdr:spPr>
          <a:xfrm>
            <a:off x="11290300" y="8080375"/>
            <a:ext cx="0" cy="20637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84418</xdr:colOff>
      <xdr:row>7</xdr:row>
      <xdr:rowOff>188259</xdr:rowOff>
    </xdr:from>
    <xdr:to>
      <xdr:col>26</xdr:col>
      <xdr:colOff>1227418</xdr:colOff>
      <xdr:row>9</xdr:row>
      <xdr:rowOff>122144</xdr:rowOff>
    </xdr:to>
    <xdr:grpSp>
      <xdr:nvGrpSpPr>
        <xdr:cNvPr id="39" name="组合 38"/>
        <xdr:cNvGrpSpPr/>
      </xdr:nvGrpSpPr>
      <xdr:grpSpPr>
        <a:xfrm>
          <a:off x="11247120" y="1619250"/>
          <a:ext cx="1143000" cy="250825"/>
          <a:chOff x="11290300" y="1600200"/>
          <a:chExt cx="1143000" cy="247650"/>
        </a:xfrm>
      </xdr:grpSpPr>
      <xdr:cxnSp>
        <xdr:nvCxnSpPr>
          <xdr:cNvPr id="36" name="直接连接符 35"/>
          <xdr:cNvCxnSpPr/>
        </xdr:nvCxnSpPr>
        <xdr:spPr>
          <a:xfrm>
            <a:off x="11290300" y="1847850"/>
            <a:ext cx="1143000" cy="0"/>
          </a:xfrm>
          <a:prstGeom prst="line">
            <a:avLst/>
          </a:prstGeom>
          <a:ln w="6350" cmpd="sng">
            <a:solidFill>
              <a:srgbClr val="000000"/>
            </a:solidFill>
            <a:prstDash val="solid"/>
            <a:headEnd type="stealth" w="med" len="med"/>
          </a:ln>
        </xdr:spPr>
        <xdr:style>
          <a:lnRef idx="1">
            <a:schemeClr val="accent1"/>
          </a:lnRef>
          <a:fillRef idx="0">
            <a:schemeClr val="accent1"/>
          </a:fillRef>
          <a:effectRef idx="0">
            <a:schemeClr val="accent1"/>
          </a:effectRef>
          <a:fontRef idx="minor">
            <a:schemeClr val="tx1"/>
          </a:fontRef>
        </xdr:style>
      </xdr:cxnSp>
      <xdr:cxnSp>
        <xdr:nvCxnSpPr>
          <xdr:cNvPr id="37" name="直接连接符 36"/>
          <xdr:cNvCxnSpPr/>
        </xdr:nvCxnSpPr>
        <xdr:spPr>
          <a:xfrm>
            <a:off x="12433300" y="1600200"/>
            <a:ext cx="0" cy="247650"/>
          </a:xfrm>
          <a:prstGeom prst="line">
            <a:avLst/>
          </a:prstGeom>
          <a:ln w="6350" cmpd="sng">
            <a:solidFill>
              <a:srgbClr val="000000"/>
            </a:solidFill>
            <a:prstDash val="solid"/>
            <a:tailEnd type="stealth"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1365250</xdr:colOff>
      <xdr:row>8</xdr:row>
      <xdr:rowOff>67945</xdr:rowOff>
    </xdr:from>
    <xdr:to>
      <xdr:col>26</xdr:col>
      <xdr:colOff>1631990</xdr:colOff>
      <xdr:row>21</xdr:row>
      <xdr:rowOff>32208</xdr:rowOff>
    </xdr:to>
    <xdr:sp>
      <xdr:nvSpPr>
        <xdr:cNvPr id="38" name="TextBox 37"/>
        <xdr:cNvSpPr txBox="1"/>
      </xdr:nvSpPr>
      <xdr:spPr>
        <a:xfrm>
          <a:off x="12528550" y="1689735"/>
          <a:ext cx="266700" cy="1606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none" lIns="0" tIns="0" rIns="0" bIns="0" rtlCol="0" anchor="ctr">
          <a:spAutoFit/>
        </a:bodyPr>
        <a:lstStyle/>
        <a:p>
          <a:pPr algn="ctr"/>
          <a:r>
            <a:rPr lang="zh-CN" altLang="en-US" sz="800">
              <a:solidFill>
                <a:srgbClr val="000000"/>
              </a:solidFill>
            </a:rPr>
            <a:t>土</a:t>
          </a:r>
          <a:r>
            <a:rPr lang="en-US" altLang="zh-CN" sz="800">
              <a:solidFill>
                <a:srgbClr val="000000"/>
              </a:solidFill>
            </a:rPr>
            <a:t>16649.8(1306m)</a:t>
          </a:r>
          <a:r>
            <a:rPr lang="zh-CN" altLang="en-US" sz="800">
              <a:solidFill>
                <a:srgbClr val="000000"/>
              </a:solidFill>
            </a:rPr>
            <a:t>石</a:t>
          </a:r>
          <a:r>
            <a:rPr lang="en-US" altLang="zh-CN" sz="800">
              <a:solidFill>
                <a:srgbClr val="000000"/>
              </a:solidFill>
            </a:rPr>
            <a:t>58677.3(1349m)
(</a:t>
          </a:r>
          <a:r>
            <a:rPr lang="zh-CN" altLang="en-US" sz="800">
              <a:solidFill>
                <a:srgbClr val="000000"/>
              </a:solidFill>
            </a:rPr>
            <a:t>从</a:t>
          </a:r>
          <a:r>
            <a:rPr lang="en-US" altLang="zh-CN" sz="800">
              <a:solidFill>
                <a:srgbClr val="000000"/>
              </a:solidFill>
            </a:rPr>
            <a:t>K1+920</a:t>
          </a:r>
          <a:r>
            <a:rPr lang="zh-CN" altLang="en-US" sz="800">
              <a:solidFill>
                <a:srgbClr val="000000"/>
              </a:solidFill>
            </a:rPr>
            <a:t>段调入</a:t>
          </a:r>
          <a:r>
            <a:rPr lang="en-US" altLang="zh-CN" sz="800">
              <a:solidFill>
                <a:srgbClr val="000000"/>
              </a:solidFill>
            </a:rPr>
            <a:t>)</a:t>
          </a:r>
          <a:endParaRPr lang="zh-CN" altLang="en-US" sz="800">
            <a:solidFill>
              <a:srgbClr val="000000"/>
            </a:solidFill>
          </a:endParaRPr>
        </a:p>
      </xdr:txBody>
    </xdr:sp>
    <xdr:clientData/>
  </xdr:twoCellAnchor>
  <xdr:twoCellAnchor>
    <xdr:from>
      <xdr:col>25</xdr:col>
      <xdr:colOff>428065</xdr:colOff>
      <xdr:row>22</xdr:row>
      <xdr:rowOff>26239</xdr:rowOff>
    </xdr:from>
    <xdr:to>
      <xdr:col>26</xdr:col>
      <xdr:colOff>211418</xdr:colOff>
      <xdr:row>23</xdr:row>
      <xdr:rowOff>99031</xdr:rowOff>
    </xdr:to>
    <xdr:grpSp>
      <xdr:nvGrpSpPr>
        <xdr:cNvPr id="44" name="组合 43"/>
        <xdr:cNvGrpSpPr/>
      </xdr:nvGrpSpPr>
      <xdr:grpSpPr>
        <a:xfrm>
          <a:off x="11124565" y="3416935"/>
          <a:ext cx="249555" cy="198755"/>
          <a:chOff x="11163300" y="3354386"/>
          <a:chExt cx="254000" cy="196057"/>
        </a:xfrm>
      </xdr:grpSpPr>
      <xdr:cxnSp>
        <xdr:nvCxnSpPr>
          <xdr:cNvPr id="40" name="直接连接符 39"/>
          <xdr:cNvCxnSpPr/>
        </xdr:nvCxnSpPr>
        <xdr:spPr>
          <a:xfrm>
            <a:off x="11163300" y="3354386"/>
            <a:ext cx="254000" cy="0"/>
          </a:xfrm>
          <a:prstGeom prst="line">
            <a:avLst/>
          </a:prstGeom>
          <a:ln w="6350" cmpd="sng">
            <a:solidFill>
              <a:srgbClr val="000000"/>
            </a:solidFill>
            <a:prstDash val="solid"/>
            <a:headEnd type="stealth" w="med" len="med"/>
          </a:ln>
        </xdr:spPr>
        <xdr:style>
          <a:lnRef idx="1">
            <a:schemeClr val="accent1"/>
          </a:lnRef>
          <a:fillRef idx="0">
            <a:schemeClr val="accent1"/>
          </a:fillRef>
          <a:effectRef idx="0">
            <a:schemeClr val="accent1"/>
          </a:effectRef>
          <a:fontRef idx="minor">
            <a:schemeClr val="tx1"/>
          </a:fontRef>
        </xdr:style>
      </xdr:cxnSp>
      <xdr:cxnSp>
        <xdr:nvCxnSpPr>
          <xdr:cNvPr id="41" name="直接连接符 40"/>
          <xdr:cNvCxnSpPr/>
        </xdr:nvCxnSpPr>
        <xdr:spPr>
          <a:xfrm>
            <a:off x="11163300" y="3550443"/>
            <a:ext cx="254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42" name="直接连接符 41"/>
          <xdr:cNvCxnSpPr/>
        </xdr:nvCxnSpPr>
        <xdr:spPr>
          <a:xfrm>
            <a:off x="11417300" y="3354386"/>
            <a:ext cx="0" cy="196057"/>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236818</xdr:colOff>
      <xdr:row>20</xdr:row>
      <xdr:rowOff>104474</xdr:rowOff>
    </xdr:from>
    <xdr:to>
      <xdr:col>26</xdr:col>
      <xdr:colOff>370188</xdr:colOff>
      <xdr:row>25</xdr:row>
      <xdr:rowOff>20796</xdr:rowOff>
    </xdr:to>
    <xdr:sp>
      <xdr:nvSpPr>
        <xdr:cNvPr id="43" name="TextBox 42"/>
        <xdr:cNvSpPr txBox="1"/>
      </xdr:nvSpPr>
      <xdr:spPr>
        <a:xfrm>
          <a:off x="11399520" y="3242310"/>
          <a:ext cx="133350" cy="5480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none" lIns="0" tIns="0" rIns="0" bIns="0" rtlCol="0" anchor="ctr">
          <a:spAutoFit/>
        </a:bodyPr>
        <a:lstStyle/>
        <a:p>
          <a:pPr algn="ctr"/>
          <a:r>
            <a:rPr lang="zh-CN" altLang="en-US" sz="800">
              <a:solidFill>
                <a:srgbClr val="000000"/>
              </a:solidFill>
            </a:rPr>
            <a:t>石</a:t>
          </a:r>
          <a:r>
            <a:rPr lang="en-US" altLang="zh-CN" sz="800">
              <a:solidFill>
                <a:srgbClr val="000000"/>
              </a:solidFill>
            </a:rPr>
            <a:t>25.3(20m)</a:t>
          </a:r>
          <a:endParaRPr lang="zh-CN" altLang="en-US" sz="800">
            <a:solidFill>
              <a:srgbClr val="000000"/>
            </a:solidFill>
          </a:endParaRPr>
        </a:p>
      </xdr:txBody>
    </xdr:sp>
    <xdr:clientData/>
  </xdr:twoCellAnchor>
  <xdr:twoCellAnchor>
    <xdr:from>
      <xdr:col>26</xdr:col>
      <xdr:colOff>84418</xdr:colOff>
      <xdr:row>26</xdr:row>
      <xdr:rowOff>100712</xdr:rowOff>
    </xdr:from>
    <xdr:to>
      <xdr:col>26</xdr:col>
      <xdr:colOff>338418</xdr:colOff>
      <xdr:row>39</xdr:row>
      <xdr:rowOff>15128</xdr:rowOff>
    </xdr:to>
    <xdr:grpSp>
      <xdr:nvGrpSpPr>
        <xdr:cNvPr id="49" name="组合 48"/>
        <xdr:cNvGrpSpPr/>
      </xdr:nvGrpSpPr>
      <xdr:grpSpPr>
        <a:xfrm>
          <a:off x="11247120" y="3996690"/>
          <a:ext cx="254000" cy="1557020"/>
          <a:chOff x="11290300" y="3921918"/>
          <a:chExt cx="254000" cy="1516857"/>
        </a:xfrm>
      </xdr:grpSpPr>
      <xdr:cxnSp>
        <xdr:nvCxnSpPr>
          <xdr:cNvPr id="45" name="直接连接符 44"/>
          <xdr:cNvCxnSpPr/>
        </xdr:nvCxnSpPr>
        <xdr:spPr>
          <a:xfrm>
            <a:off x="11290300" y="3921918"/>
            <a:ext cx="254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46" name="直接连接符 45"/>
          <xdr:cNvCxnSpPr/>
        </xdr:nvCxnSpPr>
        <xdr:spPr>
          <a:xfrm>
            <a:off x="11290300" y="5438775"/>
            <a:ext cx="254000" cy="0"/>
          </a:xfrm>
          <a:prstGeom prst="line">
            <a:avLst/>
          </a:prstGeom>
          <a:ln w="6350" cmpd="sng">
            <a:solidFill>
              <a:srgbClr val="000000"/>
            </a:solidFill>
            <a:prstDash val="solid"/>
            <a:headEnd type="stealth" w="med" len="med"/>
          </a:ln>
        </xdr:spPr>
        <xdr:style>
          <a:lnRef idx="1">
            <a:schemeClr val="accent1"/>
          </a:lnRef>
          <a:fillRef idx="0">
            <a:schemeClr val="accent1"/>
          </a:fillRef>
          <a:effectRef idx="0">
            <a:schemeClr val="accent1"/>
          </a:effectRef>
          <a:fontRef idx="minor">
            <a:schemeClr val="tx1"/>
          </a:fontRef>
        </xdr:style>
      </xdr:cxnSp>
      <xdr:cxnSp>
        <xdr:nvCxnSpPr>
          <xdr:cNvPr id="47" name="直接连接符 46"/>
          <xdr:cNvCxnSpPr/>
        </xdr:nvCxnSpPr>
        <xdr:spPr>
          <a:xfrm>
            <a:off x="11544300" y="3921918"/>
            <a:ext cx="0" cy="1516857"/>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363818</xdr:colOff>
      <xdr:row>30</xdr:row>
      <xdr:rowOff>21756</xdr:rowOff>
    </xdr:from>
    <xdr:to>
      <xdr:col>26</xdr:col>
      <xdr:colOff>497188</xdr:colOff>
      <xdr:row>35</xdr:row>
      <xdr:rowOff>94083</xdr:rowOff>
    </xdr:to>
    <xdr:sp>
      <xdr:nvSpPr>
        <xdr:cNvPr id="48" name="TextBox 47"/>
        <xdr:cNvSpPr txBox="1"/>
      </xdr:nvSpPr>
      <xdr:spPr>
        <a:xfrm>
          <a:off x="11526520" y="4423410"/>
          <a:ext cx="133350" cy="7042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none" lIns="0" tIns="0" rIns="0" bIns="0" rtlCol="0" anchor="ctr">
          <a:spAutoFit/>
        </a:bodyPr>
        <a:lstStyle/>
        <a:p>
          <a:pPr algn="ctr"/>
          <a:r>
            <a:rPr lang="zh-CN" altLang="en-US" sz="800">
              <a:solidFill>
                <a:srgbClr val="000000"/>
              </a:solidFill>
            </a:rPr>
            <a:t>石</a:t>
          </a:r>
          <a:r>
            <a:rPr lang="en-US" altLang="zh-CN" sz="800">
              <a:solidFill>
                <a:srgbClr val="000000"/>
              </a:solidFill>
            </a:rPr>
            <a:t>1852.0(109m)</a:t>
          </a:r>
          <a:endParaRPr lang="zh-CN" altLang="en-US" sz="800">
            <a:solidFill>
              <a:srgbClr val="000000"/>
            </a:solidFill>
          </a:endParaRPr>
        </a:p>
      </xdr:txBody>
    </xdr:sp>
    <xdr:clientData/>
  </xdr:twoCellAnchor>
  <xdr:twoCellAnchor>
    <xdr:from>
      <xdr:col>26</xdr:col>
      <xdr:colOff>84418</xdr:colOff>
      <xdr:row>29</xdr:row>
      <xdr:rowOff>71437</xdr:rowOff>
    </xdr:from>
    <xdr:to>
      <xdr:col>26</xdr:col>
      <xdr:colOff>592418</xdr:colOff>
      <xdr:row>49</xdr:row>
      <xdr:rowOff>20731</xdr:rowOff>
    </xdr:to>
    <xdr:grpSp>
      <xdr:nvGrpSpPr>
        <xdr:cNvPr id="54" name="组合 53"/>
        <xdr:cNvGrpSpPr/>
      </xdr:nvGrpSpPr>
      <xdr:grpSpPr>
        <a:xfrm>
          <a:off x="11247120" y="4346575"/>
          <a:ext cx="508000" cy="2476500"/>
          <a:chOff x="11290300" y="4262437"/>
          <a:chExt cx="508000" cy="2414588"/>
        </a:xfrm>
      </xdr:grpSpPr>
      <xdr:cxnSp>
        <xdr:nvCxnSpPr>
          <xdr:cNvPr id="50" name="直接连接符 49"/>
          <xdr:cNvCxnSpPr/>
        </xdr:nvCxnSpPr>
        <xdr:spPr>
          <a:xfrm>
            <a:off x="11480800" y="4262437"/>
            <a:ext cx="3175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51" name="直接连接符 50"/>
          <xdr:cNvCxnSpPr/>
        </xdr:nvCxnSpPr>
        <xdr:spPr>
          <a:xfrm>
            <a:off x="11290300" y="6677025"/>
            <a:ext cx="508000" cy="0"/>
          </a:xfrm>
          <a:prstGeom prst="line">
            <a:avLst/>
          </a:prstGeom>
          <a:ln w="6350" cmpd="sng">
            <a:solidFill>
              <a:srgbClr val="000000"/>
            </a:solidFill>
            <a:prstDash val="solid"/>
            <a:headEnd type="stealth" w="med" len="med"/>
          </a:ln>
        </xdr:spPr>
        <xdr:style>
          <a:lnRef idx="1">
            <a:schemeClr val="accent1"/>
          </a:lnRef>
          <a:fillRef idx="0">
            <a:schemeClr val="accent1"/>
          </a:fillRef>
          <a:effectRef idx="0">
            <a:schemeClr val="accent1"/>
          </a:effectRef>
          <a:fontRef idx="minor">
            <a:schemeClr val="tx1"/>
          </a:fontRef>
        </xdr:style>
      </xdr:cxnSp>
      <xdr:cxnSp>
        <xdr:nvCxnSpPr>
          <xdr:cNvPr id="52" name="直接连接符 51"/>
          <xdr:cNvCxnSpPr/>
        </xdr:nvCxnSpPr>
        <xdr:spPr>
          <a:xfrm>
            <a:off x="11798300" y="4262437"/>
            <a:ext cx="0" cy="2414588"/>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617818</xdr:colOff>
      <xdr:row>33</xdr:row>
      <xdr:rowOff>97022</xdr:rowOff>
    </xdr:from>
    <xdr:to>
      <xdr:col>26</xdr:col>
      <xdr:colOff>751188</xdr:colOff>
      <xdr:row>44</xdr:row>
      <xdr:rowOff>118410</xdr:rowOff>
    </xdr:to>
    <xdr:sp>
      <xdr:nvSpPr>
        <xdr:cNvPr id="53" name="TextBox 52"/>
        <xdr:cNvSpPr txBox="1"/>
      </xdr:nvSpPr>
      <xdr:spPr>
        <a:xfrm>
          <a:off x="11780520" y="4877435"/>
          <a:ext cx="133350" cy="14116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none" lIns="0" tIns="0" rIns="0" bIns="0" rtlCol="0" anchor="ctr">
          <a:spAutoFit/>
        </a:bodyPr>
        <a:lstStyle/>
        <a:p>
          <a:pPr algn="ctr"/>
          <a:r>
            <a:rPr lang="zh-CN" altLang="en-US" sz="800">
              <a:solidFill>
                <a:srgbClr val="000000"/>
              </a:solidFill>
            </a:rPr>
            <a:t>土</a:t>
          </a:r>
          <a:r>
            <a:rPr lang="en-US" altLang="zh-CN" sz="800">
              <a:solidFill>
                <a:srgbClr val="000000"/>
              </a:solidFill>
            </a:rPr>
            <a:t>1824.8(170m)</a:t>
          </a:r>
          <a:r>
            <a:rPr lang="zh-CN" altLang="en-US" sz="800">
              <a:solidFill>
                <a:srgbClr val="000000"/>
              </a:solidFill>
            </a:rPr>
            <a:t>石</a:t>
          </a:r>
          <a:r>
            <a:rPr lang="en-US" altLang="zh-CN" sz="800">
              <a:solidFill>
                <a:srgbClr val="000000"/>
              </a:solidFill>
            </a:rPr>
            <a:t>2716.4(172m)</a:t>
          </a:r>
          <a:endParaRPr lang="zh-CN" altLang="en-US" sz="800">
            <a:solidFill>
              <a:srgbClr val="000000"/>
            </a:solidFill>
          </a:endParaRPr>
        </a:p>
      </xdr:txBody>
    </xdr:sp>
    <xdr:clientData/>
  </xdr:twoCellAnchor>
  <xdr:twoCellAnchor>
    <xdr:from>
      <xdr:col>25</xdr:col>
      <xdr:colOff>428065</xdr:colOff>
      <xdr:row>43</xdr:row>
      <xdr:rowOff>79281</xdr:rowOff>
    </xdr:from>
    <xdr:to>
      <xdr:col>26</xdr:col>
      <xdr:colOff>338418</xdr:colOff>
      <xdr:row>47</xdr:row>
      <xdr:rowOff>122799</xdr:rowOff>
    </xdr:to>
    <xdr:grpSp>
      <xdr:nvGrpSpPr>
        <xdr:cNvPr id="59" name="组合 58"/>
        <xdr:cNvGrpSpPr/>
      </xdr:nvGrpSpPr>
      <xdr:grpSpPr>
        <a:xfrm>
          <a:off x="11124565" y="6123305"/>
          <a:ext cx="376555" cy="549275"/>
          <a:chOff x="11163300" y="5995987"/>
          <a:chExt cx="381000" cy="536577"/>
        </a:xfrm>
      </xdr:grpSpPr>
      <xdr:cxnSp>
        <xdr:nvCxnSpPr>
          <xdr:cNvPr id="55" name="直接连接符 54"/>
          <xdr:cNvCxnSpPr/>
        </xdr:nvCxnSpPr>
        <xdr:spPr>
          <a:xfrm>
            <a:off x="11290300" y="5995987"/>
            <a:ext cx="254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56" name="直接连接符 55"/>
          <xdr:cNvCxnSpPr/>
        </xdr:nvCxnSpPr>
        <xdr:spPr>
          <a:xfrm>
            <a:off x="11163300" y="6532564"/>
            <a:ext cx="381000" cy="0"/>
          </a:xfrm>
          <a:prstGeom prst="line">
            <a:avLst/>
          </a:prstGeom>
          <a:ln w="6350" cmpd="sng">
            <a:solidFill>
              <a:srgbClr val="000000"/>
            </a:solidFill>
            <a:prstDash val="solid"/>
            <a:headEnd type="stealth" w="med" len="med"/>
          </a:ln>
        </xdr:spPr>
        <xdr:style>
          <a:lnRef idx="1">
            <a:schemeClr val="accent1"/>
          </a:lnRef>
          <a:fillRef idx="0">
            <a:schemeClr val="accent1"/>
          </a:fillRef>
          <a:effectRef idx="0">
            <a:schemeClr val="accent1"/>
          </a:effectRef>
          <a:fontRef idx="minor">
            <a:schemeClr val="tx1"/>
          </a:fontRef>
        </xdr:style>
      </xdr:cxnSp>
      <xdr:cxnSp>
        <xdr:nvCxnSpPr>
          <xdr:cNvPr id="57" name="直接连接符 56"/>
          <xdr:cNvCxnSpPr/>
        </xdr:nvCxnSpPr>
        <xdr:spPr>
          <a:xfrm>
            <a:off x="11544300" y="5995987"/>
            <a:ext cx="0" cy="536577"/>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363818</xdr:colOff>
      <xdr:row>40</xdr:row>
      <xdr:rowOff>106716</xdr:rowOff>
    </xdr:from>
    <xdr:to>
      <xdr:col>26</xdr:col>
      <xdr:colOff>497188</xdr:colOff>
      <xdr:row>50</xdr:row>
      <xdr:rowOff>95364</xdr:rowOff>
    </xdr:to>
    <xdr:sp>
      <xdr:nvSpPr>
        <xdr:cNvPr id="58" name="TextBox 57"/>
        <xdr:cNvSpPr txBox="1"/>
      </xdr:nvSpPr>
      <xdr:spPr>
        <a:xfrm>
          <a:off x="11526520" y="5772150"/>
          <a:ext cx="133350" cy="1252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none" lIns="0" tIns="0" rIns="0" bIns="0" rtlCol="0" anchor="ctr">
          <a:spAutoFit/>
        </a:bodyPr>
        <a:lstStyle/>
        <a:p>
          <a:pPr algn="ctr"/>
          <a:r>
            <a:rPr lang="zh-CN" altLang="en-US" sz="800">
              <a:solidFill>
                <a:srgbClr val="000000"/>
              </a:solidFill>
            </a:rPr>
            <a:t>土</a:t>
          </a:r>
          <a:r>
            <a:rPr lang="en-US" altLang="zh-CN" sz="800">
              <a:solidFill>
                <a:srgbClr val="000000"/>
              </a:solidFill>
            </a:rPr>
            <a:t>563.0(47m)</a:t>
          </a:r>
          <a:r>
            <a:rPr lang="zh-CN" altLang="en-US" sz="800">
              <a:solidFill>
                <a:srgbClr val="000000"/>
              </a:solidFill>
            </a:rPr>
            <a:t>石</a:t>
          </a:r>
          <a:r>
            <a:rPr lang="en-US" altLang="zh-CN" sz="800">
              <a:solidFill>
                <a:srgbClr val="000000"/>
              </a:solidFill>
            </a:rPr>
            <a:t>1629.4(44m)</a:t>
          </a:r>
          <a:endParaRPr lang="zh-CN" altLang="en-US" sz="800">
            <a:solidFill>
              <a:srgbClr val="000000"/>
            </a:solidFill>
          </a:endParaRPr>
        </a:p>
      </xdr:txBody>
    </xdr:sp>
    <xdr:clientData/>
  </xdr:twoCellAnchor>
  <xdr:twoCellAnchor>
    <xdr:from>
      <xdr:col>25</xdr:col>
      <xdr:colOff>428065</xdr:colOff>
      <xdr:row>50</xdr:row>
      <xdr:rowOff>41926</xdr:rowOff>
    </xdr:from>
    <xdr:to>
      <xdr:col>26</xdr:col>
      <xdr:colOff>338418</xdr:colOff>
      <xdr:row>56</xdr:row>
      <xdr:rowOff>4017</xdr:rowOff>
    </xdr:to>
    <xdr:grpSp>
      <xdr:nvGrpSpPr>
        <xdr:cNvPr id="64" name="组合 63"/>
        <xdr:cNvGrpSpPr/>
      </xdr:nvGrpSpPr>
      <xdr:grpSpPr>
        <a:xfrm>
          <a:off x="11124565" y="6971030"/>
          <a:ext cx="376555" cy="720090"/>
          <a:chOff x="11163300" y="6821485"/>
          <a:chExt cx="381000" cy="701679"/>
        </a:xfrm>
      </xdr:grpSpPr>
      <xdr:cxnSp>
        <xdr:nvCxnSpPr>
          <xdr:cNvPr id="60" name="直接连接符 59"/>
          <xdr:cNvCxnSpPr/>
        </xdr:nvCxnSpPr>
        <xdr:spPr>
          <a:xfrm>
            <a:off x="11163300" y="6821485"/>
            <a:ext cx="381000" cy="0"/>
          </a:xfrm>
          <a:prstGeom prst="line">
            <a:avLst/>
          </a:prstGeom>
          <a:ln w="6350" cmpd="sng">
            <a:solidFill>
              <a:srgbClr val="000000"/>
            </a:solidFill>
            <a:prstDash val="solid"/>
            <a:headEnd type="stealth" w="med" len="med"/>
          </a:ln>
        </xdr:spPr>
        <xdr:style>
          <a:lnRef idx="1">
            <a:schemeClr val="accent1"/>
          </a:lnRef>
          <a:fillRef idx="0">
            <a:schemeClr val="accent1"/>
          </a:fillRef>
          <a:effectRef idx="0">
            <a:schemeClr val="accent1"/>
          </a:effectRef>
          <a:fontRef idx="minor">
            <a:schemeClr val="tx1"/>
          </a:fontRef>
        </xdr:style>
      </xdr:cxnSp>
      <xdr:cxnSp>
        <xdr:nvCxnSpPr>
          <xdr:cNvPr id="61" name="直接连接符 60"/>
          <xdr:cNvCxnSpPr/>
        </xdr:nvCxnSpPr>
        <xdr:spPr>
          <a:xfrm>
            <a:off x="11290300" y="7523164"/>
            <a:ext cx="254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62" name="直接连接符 61"/>
          <xdr:cNvCxnSpPr/>
        </xdr:nvCxnSpPr>
        <xdr:spPr>
          <a:xfrm>
            <a:off x="11544300" y="6821485"/>
            <a:ext cx="0" cy="701679"/>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363818</xdr:colOff>
      <xdr:row>50</xdr:row>
      <xdr:rowOff>74441</xdr:rowOff>
    </xdr:from>
    <xdr:to>
      <xdr:col>26</xdr:col>
      <xdr:colOff>497188</xdr:colOff>
      <xdr:row>55</xdr:row>
      <xdr:rowOff>94767</xdr:rowOff>
    </xdr:to>
    <xdr:sp>
      <xdr:nvSpPr>
        <xdr:cNvPr id="63" name="TextBox 62"/>
        <xdr:cNvSpPr txBox="1"/>
      </xdr:nvSpPr>
      <xdr:spPr>
        <a:xfrm>
          <a:off x="11526520" y="7003415"/>
          <a:ext cx="133350" cy="652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none" lIns="0" tIns="0" rIns="0" bIns="0" rtlCol="0" anchor="ctr">
          <a:spAutoFit/>
        </a:bodyPr>
        <a:lstStyle/>
        <a:p>
          <a:pPr algn="ctr"/>
          <a:r>
            <a:rPr lang="zh-CN" altLang="en-US" sz="800">
              <a:solidFill>
                <a:srgbClr val="000000"/>
              </a:solidFill>
            </a:rPr>
            <a:t>石</a:t>
          </a:r>
          <a:r>
            <a:rPr lang="en-US" altLang="zh-CN" sz="800">
              <a:solidFill>
                <a:srgbClr val="000000"/>
              </a:solidFill>
            </a:rPr>
            <a:t>2214.2(76m)</a:t>
          </a:r>
          <a:endParaRPr lang="zh-CN" altLang="en-US" sz="800">
            <a:solidFill>
              <a:srgbClr val="000000"/>
            </a:solidFill>
          </a:endParaRPr>
        </a:p>
      </xdr:txBody>
    </xdr:sp>
    <xdr:clientData/>
  </xdr:twoCellAnchor>
  <xdr:twoCellAnchor>
    <xdr:from>
      <xdr:col>26</xdr:col>
      <xdr:colOff>274918</xdr:colOff>
      <xdr:row>58</xdr:row>
      <xdr:rowOff>87686</xdr:rowOff>
    </xdr:from>
    <xdr:to>
      <xdr:col>26</xdr:col>
      <xdr:colOff>528918</xdr:colOff>
      <xdr:row>62</xdr:row>
      <xdr:rowOff>28015</xdr:rowOff>
    </xdr:to>
    <xdr:grpSp>
      <xdr:nvGrpSpPr>
        <xdr:cNvPr id="68" name="组合 67"/>
        <xdr:cNvGrpSpPr/>
      </xdr:nvGrpSpPr>
      <xdr:grpSpPr>
        <a:xfrm>
          <a:off x="11437620" y="8027670"/>
          <a:ext cx="254000" cy="445770"/>
          <a:chOff x="11480800" y="7853362"/>
          <a:chExt cx="254000" cy="433388"/>
        </a:xfrm>
      </xdr:grpSpPr>
      <xdr:cxnSp>
        <xdr:nvCxnSpPr>
          <xdr:cNvPr id="65" name="直接连接符 64"/>
          <xdr:cNvCxnSpPr/>
        </xdr:nvCxnSpPr>
        <xdr:spPr>
          <a:xfrm>
            <a:off x="11480800" y="7853362"/>
            <a:ext cx="254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66" name="直接连接符 65"/>
          <xdr:cNvCxnSpPr/>
        </xdr:nvCxnSpPr>
        <xdr:spPr>
          <a:xfrm>
            <a:off x="11734800" y="7853362"/>
            <a:ext cx="0" cy="433388"/>
          </a:xfrm>
          <a:prstGeom prst="line">
            <a:avLst/>
          </a:prstGeom>
          <a:ln w="6350" cmpd="sng">
            <a:solidFill>
              <a:srgbClr val="000000"/>
            </a:solidFill>
            <a:prstDash val="solid"/>
            <a:tailEnd type="stealth"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610235</xdr:colOff>
      <xdr:row>54</xdr:row>
      <xdr:rowOff>89535</xdr:rowOff>
    </xdr:from>
    <xdr:to>
      <xdr:col>26</xdr:col>
      <xdr:colOff>876975</xdr:colOff>
      <xdr:row>63</xdr:row>
      <xdr:rowOff>179086</xdr:rowOff>
    </xdr:to>
    <xdr:sp>
      <xdr:nvSpPr>
        <xdr:cNvPr id="67" name="TextBox 66"/>
        <xdr:cNvSpPr txBox="1"/>
      </xdr:nvSpPr>
      <xdr:spPr>
        <a:xfrm>
          <a:off x="11773535" y="7524115"/>
          <a:ext cx="266700" cy="1355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none" lIns="0" tIns="0" rIns="0" bIns="0" rtlCol="0" anchor="ctr">
          <a:spAutoFit/>
        </a:bodyPr>
        <a:lstStyle/>
        <a:p>
          <a:pPr algn="ctr"/>
          <a:r>
            <a:rPr lang="zh-CN" altLang="en-US" sz="800">
              <a:solidFill>
                <a:srgbClr val="000000"/>
              </a:solidFill>
            </a:rPr>
            <a:t>土</a:t>
          </a:r>
          <a:r>
            <a:rPr lang="en-US" altLang="zh-CN" sz="800">
              <a:solidFill>
                <a:srgbClr val="000000"/>
              </a:solidFill>
            </a:rPr>
            <a:t>856.0(400m)</a:t>
          </a:r>
          <a:r>
            <a:rPr lang="zh-CN" altLang="en-US" sz="800">
              <a:solidFill>
                <a:srgbClr val="000000"/>
              </a:solidFill>
            </a:rPr>
            <a:t>石</a:t>
          </a:r>
          <a:r>
            <a:rPr lang="en-US" altLang="zh-CN" sz="800">
              <a:solidFill>
                <a:srgbClr val="000000"/>
              </a:solidFill>
            </a:rPr>
            <a:t>1526.0(364m)
(</a:t>
          </a:r>
          <a:r>
            <a:rPr lang="zh-CN" altLang="en-US" sz="800">
              <a:solidFill>
                <a:srgbClr val="000000"/>
              </a:solidFill>
            </a:rPr>
            <a:t>调至</a:t>
          </a:r>
          <a:r>
            <a:rPr lang="en-US" altLang="zh-CN" sz="800">
              <a:solidFill>
                <a:srgbClr val="000000"/>
              </a:solidFill>
            </a:rPr>
            <a:t>K4+436)</a:t>
          </a:r>
          <a:endParaRPr lang="zh-CN" altLang="en-US" sz="800">
            <a:solidFill>
              <a:srgbClr val="000000"/>
            </a:solidFill>
          </a:endParaRPr>
        </a:p>
      </xdr:txBody>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xdr:from>
      <xdr:col>25</xdr:col>
      <xdr:colOff>428065</xdr:colOff>
      <xdr:row>7</xdr:row>
      <xdr:rowOff>188259</xdr:rowOff>
    </xdr:from>
    <xdr:to>
      <xdr:col>26</xdr:col>
      <xdr:colOff>465418</xdr:colOff>
      <xdr:row>12</xdr:row>
      <xdr:rowOff>61912</xdr:rowOff>
    </xdr:to>
    <xdr:grpSp>
      <xdr:nvGrpSpPr>
        <xdr:cNvPr id="4" name="组合 3"/>
        <xdr:cNvGrpSpPr/>
      </xdr:nvGrpSpPr>
      <xdr:grpSpPr>
        <a:xfrm>
          <a:off x="11124565" y="1619250"/>
          <a:ext cx="503555" cy="569595"/>
          <a:chOff x="11163300" y="1600200"/>
          <a:chExt cx="508000" cy="557212"/>
        </a:xfrm>
      </xdr:grpSpPr>
      <xdr:cxnSp>
        <xdr:nvCxnSpPr>
          <xdr:cNvPr id="2" name="直接连接符 1"/>
          <xdr:cNvCxnSpPr/>
        </xdr:nvCxnSpPr>
        <xdr:spPr>
          <a:xfrm>
            <a:off x="11163300" y="2157412"/>
            <a:ext cx="508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3" name="直接连接符 2"/>
          <xdr:cNvCxnSpPr/>
        </xdr:nvCxnSpPr>
        <xdr:spPr>
          <a:xfrm>
            <a:off x="11671300" y="1600200"/>
            <a:ext cx="0" cy="557212"/>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7</xdr:row>
      <xdr:rowOff>188259</xdr:rowOff>
    </xdr:from>
    <xdr:to>
      <xdr:col>26</xdr:col>
      <xdr:colOff>274918</xdr:colOff>
      <xdr:row>12</xdr:row>
      <xdr:rowOff>0</xdr:rowOff>
    </xdr:to>
    <xdr:grpSp>
      <xdr:nvGrpSpPr>
        <xdr:cNvPr id="7" name="组合 6"/>
        <xdr:cNvGrpSpPr/>
      </xdr:nvGrpSpPr>
      <xdr:grpSpPr>
        <a:xfrm>
          <a:off x="11124565" y="1619250"/>
          <a:ext cx="313055" cy="508000"/>
          <a:chOff x="11163300" y="1600200"/>
          <a:chExt cx="317500" cy="495300"/>
        </a:xfrm>
      </xdr:grpSpPr>
      <xdr:cxnSp>
        <xdr:nvCxnSpPr>
          <xdr:cNvPr id="5" name="直接连接符 4"/>
          <xdr:cNvCxnSpPr/>
        </xdr:nvCxnSpPr>
        <xdr:spPr>
          <a:xfrm>
            <a:off x="11163300" y="2095500"/>
            <a:ext cx="3175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6" name="直接连接符 5"/>
          <xdr:cNvCxnSpPr/>
        </xdr:nvCxnSpPr>
        <xdr:spPr>
          <a:xfrm>
            <a:off x="11480800" y="1600200"/>
            <a:ext cx="0" cy="49530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7</xdr:row>
      <xdr:rowOff>188259</xdr:rowOff>
    </xdr:from>
    <xdr:to>
      <xdr:col>26</xdr:col>
      <xdr:colOff>84418</xdr:colOff>
      <xdr:row>11</xdr:row>
      <xdr:rowOff>61352</xdr:rowOff>
    </xdr:to>
    <xdr:grpSp>
      <xdr:nvGrpSpPr>
        <xdr:cNvPr id="10" name="组合 9"/>
        <xdr:cNvGrpSpPr/>
      </xdr:nvGrpSpPr>
      <xdr:grpSpPr>
        <a:xfrm>
          <a:off x="11124565" y="1619250"/>
          <a:ext cx="122555" cy="442595"/>
          <a:chOff x="11163300" y="1600200"/>
          <a:chExt cx="127000" cy="433387"/>
        </a:xfrm>
      </xdr:grpSpPr>
      <xdr:cxnSp>
        <xdr:nvCxnSpPr>
          <xdr:cNvPr id="8" name="直接连接符 7"/>
          <xdr:cNvCxnSpPr/>
        </xdr:nvCxnSpPr>
        <xdr:spPr>
          <a:xfrm>
            <a:off x="11163300" y="2033587"/>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9" name="直接连接符 8"/>
          <xdr:cNvCxnSpPr/>
        </xdr:nvCxnSpPr>
        <xdr:spPr>
          <a:xfrm>
            <a:off x="11290300" y="1600200"/>
            <a:ext cx="0" cy="433387"/>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47</xdr:row>
      <xdr:rowOff>102160</xdr:rowOff>
    </xdr:from>
    <xdr:to>
      <xdr:col>26</xdr:col>
      <xdr:colOff>274918</xdr:colOff>
      <xdr:row>62</xdr:row>
      <xdr:rowOff>28015</xdr:rowOff>
    </xdr:to>
    <xdr:grpSp>
      <xdr:nvGrpSpPr>
        <xdr:cNvPr id="13" name="组合 12"/>
        <xdr:cNvGrpSpPr/>
      </xdr:nvGrpSpPr>
      <xdr:grpSpPr>
        <a:xfrm>
          <a:off x="11124565" y="6651625"/>
          <a:ext cx="313055" cy="1821815"/>
          <a:chOff x="11163300" y="6511925"/>
          <a:chExt cx="317500" cy="1774825"/>
        </a:xfrm>
      </xdr:grpSpPr>
      <xdr:cxnSp>
        <xdr:nvCxnSpPr>
          <xdr:cNvPr id="11" name="直接连接符 10"/>
          <xdr:cNvCxnSpPr/>
        </xdr:nvCxnSpPr>
        <xdr:spPr>
          <a:xfrm>
            <a:off x="11163300" y="6511925"/>
            <a:ext cx="3175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2" name="直接连接符 11"/>
          <xdr:cNvCxnSpPr/>
        </xdr:nvCxnSpPr>
        <xdr:spPr>
          <a:xfrm>
            <a:off x="11480800" y="6511925"/>
            <a:ext cx="0" cy="177482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48</xdr:row>
      <xdr:rowOff>61446</xdr:rowOff>
    </xdr:from>
    <xdr:to>
      <xdr:col>26</xdr:col>
      <xdr:colOff>84418</xdr:colOff>
      <xdr:row>51</xdr:row>
      <xdr:rowOff>104401</xdr:rowOff>
    </xdr:to>
    <xdr:grpSp>
      <xdr:nvGrpSpPr>
        <xdr:cNvPr id="17" name="组合 16"/>
        <xdr:cNvGrpSpPr/>
      </xdr:nvGrpSpPr>
      <xdr:grpSpPr>
        <a:xfrm>
          <a:off x="11124565" y="6737350"/>
          <a:ext cx="122555" cy="422275"/>
          <a:chOff x="11163300" y="6594475"/>
          <a:chExt cx="127000" cy="412750"/>
        </a:xfrm>
      </xdr:grpSpPr>
      <xdr:cxnSp>
        <xdr:nvCxnSpPr>
          <xdr:cNvPr id="14" name="直接连接符 13"/>
          <xdr:cNvCxnSpPr/>
        </xdr:nvCxnSpPr>
        <xdr:spPr>
          <a:xfrm>
            <a:off x="11163300" y="659447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5" name="直接连接符 14"/>
          <xdr:cNvCxnSpPr/>
        </xdr:nvCxnSpPr>
        <xdr:spPr>
          <a:xfrm>
            <a:off x="11163300" y="700722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6" name="直接连接符 15"/>
          <xdr:cNvCxnSpPr/>
        </xdr:nvCxnSpPr>
        <xdr:spPr>
          <a:xfrm>
            <a:off x="11290300" y="6594475"/>
            <a:ext cx="0" cy="41275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56</xdr:row>
      <xdr:rowOff>24653</xdr:rowOff>
    </xdr:from>
    <xdr:to>
      <xdr:col>26</xdr:col>
      <xdr:colOff>84418</xdr:colOff>
      <xdr:row>62</xdr:row>
      <xdr:rowOff>28015</xdr:rowOff>
    </xdr:to>
    <xdr:grpSp>
      <xdr:nvGrpSpPr>
        <xdr:cNvPr id="20" name="组合 19"/>
        <xdr:cNvGrpSpPr/>
      </xdr:nvGrpSpPr>
      <xdr:grpSpPr>
        <a:xfrm>
          <a:off x="11124565" y="7711440"/>
          <a:ext cx="122555" cy="762000"/>
          <a:chOff x="11163300" y="7543800"/>
          <a:chExt cx="127000" cy="742950"/>
        </a:xfrm>
      </xdr:grpSpPr>
      <xdr:cxnSp>
        <xdr:nvCxnSpPr>
          <xdr:cNvPr id="18" name="直接连接符 17"/>
          <xdr:cNvCxnSpPr/>
        </xdr:nvCxnSpPr>
        <xdr:spPr>
          <a:xfrm>
            <a:off x="11163300" y="754380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9" name="直接连接符 18"/>
          <xdr:cNvCxnSpPr/>
        </xdr:nvCxnSpPr>
        <xdr:spPr>
          <a:xfrm>
            <a:off x="11290300" y="7543800"/>
            <a:ext cx="0" cy="74295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84418</xdr:colOff>
      <xdr:row>7</xdr:row>
      <xdr:rowOff>188259</xdr:rowOff>
    </xdr:from>
    <xdr:to>
      <xdr:col>26</xdr:col>
      <xdr:colOff>528918</xdr:colOff>
      <xdr:row>50</xdr:row>
      <xdr:rowOff>21291</xdr:rowOff>
    </xdr:to>
    <xdr:grpSp>
      <xdr:nvGrpSpPr>
        <xdr:cNvPr id="24" name="组合 23"/>
        <xdr:cNvGrpSpPr/>
      </xdr:nvGrpSpPr>
      <xdr:grpSpPr>
        <a:xfrm>
          <a:off x="11247120" y="1619250"/>
          <a:ext cx="444500" cy="5330825"/>
          <a:chOff x="11290300" y="1600200"/>
          <a:chExt cx="444500" cy="5200650"/>
        </a:xfrm>
      </xdr:grpSpPr>
      <xdr:cxnSp>
        <xdr:nvCxnSpPr>
          <xdr:cNvPr id="21" name="直接连接符 20"/>
          <xdr:cNvCxnSpPr/>
        </xdr:nvCxnSpPr>
        <xdr:spPr>
          <a:xfrm>
            <a:off x="11290300" y="6800850"/>
            <a:ext cx="444500" cy="0"/>
          </a:xfrm>
          <a:prstGeom prst="line">
            <a:avLst/>
          </a:prstGeom>
          <a:ln w="6350" cmpd="sng">
            <a:solidFill>
              <a:srgbClr val="000000"/>
            </a:solidFill>
            <a:prstDash val="solid"/>
            <a:headEnd type="stealth" w="med" len="med"/>
          </a:ln>
        </xdr:spPr>
        <xdr:style>
          <a:lnRef idx="1">
            <a:schemeClr val="accent1"/>
          </a:lnRef>
          <a:fillRef idx="0">
            <a:schemeClr val="accent1"/>
          </a:fillRef>
          <a:effectRef idx="0">
            <a:schemeClr val="accent1"/>
          </a:effectRef>
          <a:fontRef idx="minor">
            <a:schemeClr val="tx1"/>
          </a:fontRef>
        </xdr:style>
      </xdr:cxnSp>
      <xdr:cxnSp>
        <xdr:nvCxnSpPr>
          <xdr:cNvPr id="22" name="直接连接符 21"/>
          <xdr:cNvCxnSpPr/>
        </xdr:nvCxnSpPr>
        <xdr:spPr>
          <a:xfrm>
            <a:off x="11734800" y="1600200"/>
            <a:ext cx="0" cy="5200650"/>
          </a:xfrm>
          <a:prstGeom prst="line">
            <a:avLst/>
          </a:prstGeom>
          <a:ln w="6350" cmpd="sng">
            <a:solidFill>
              <a:srgbClr val="000000"/>
            </a:solidFill>
            <a:prstDash val="solid"/>
            <a:tailEnd type="stealth"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420947</xdr:colOff>
      <xdr:row>23</xdr:row>
      <xdr:rowOff>86463</xdr:rowOff>
    </xdr:from>
    <xdr:to>
      <xdr:col>26</xdr:col>
      <xdr:colOff>687687</xdr:colOff>
      <xdr:row>34</xdr:row>
      <xdr:rowOff>55850</xdr:rowOff>
    </xdr:to>
    <xdr:sp>
      <xdr:nvSpPr>
        <xdr:cNvPr id="23" name="TextBox 22"/>
        <xdr:cNvSpPr txBox="1"/>
      </xdr:nvSpPr>
      <xdr:spPr>
        <a:xfrm>
          <a:off x="11583670" y="3603625"/>
          <a:ext cx="266700" cy="1358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none" lIns="0" tIns="0" rIns="0" bIns="0" rtlCol="0" anchor="ctr">
          <a:spAutoFit/>
        </a:bodyPr>
        <a:lstStyle/>
        <a:p>
          <a:pPr algn="ctr"/>
          <a:r>
            <a:rPr lang="zh-CN" altLang="en-US" sz="800">
              <a:solidFill>
                <a:srgbClr val="000000"/>
              </a:solidFill>
            </a:rPr>
            <a:t>土</a:t>
          </a:r>
          <a:r>
            <a:rPr lang="en-US" altLang="zh-CN" sz="800">
              <a:solidFill>
                <a:srgbClr val="000000"/>
              </a:solidFill>
            </a:rPr>
            <a:t>856.0(400m)</a:t>
          </a:r>
          <a:r>
            <a:rPr lang="zh-CN" altLang="en-US" sz="800">
              <a:solidFill>
                <a:srgbClr val="000000"/>
              </a:solidFill>
            </a:rPr>
            <a:t>石</a:t>
          </a:r>
          <a:r>
            <a:rPr lang="en-US" altLang="zh-CN" sz="800">
              <a:solidFill>
                <a:srgbClr val="000000"/>
              </a:solidFill>
            </a:rPr>
            <a:t>1526.0(364m)
(</a:t>
          </a:r>
          <a:r>
            <a:rPr lang="zh-CN" altLang="en-US" sz="800">
              <a:solidFill>
                <a:srgbClr val="000000"/>
              </a:solidFill>
            </a:rPr>
            <a:t>从</a:t>
          </a:r>
          <a:r>
            <a:rPr lang="en-US" altLang="zh-CN" sz="800">
              <a:solidFill>
                <a:srgbClr val="000000"/>
              </a:solidFill>
            </a:rPr>
            <a:t>K4+000</a:t>
          </a:r>
          <a:r>
            <a:rPr lang="zh-CN" altLang="en-US" sz="800">
              <a:solidFill>
                <a:srgbClr val="000000"/>
              </a:solidFill>
            </a:rPr>
            <a:t>段调入</a:t>
          </a:r>
          <a:r>
            <a:rPr lang="en-US" altLang="zh-CN" sz="800">
              <a:solidFill>
                <a:srgbClr val="000000"/>
              </a:solidFill>
            </a:rPr>
            <a:t>)</a:t>
          </a:r>
          <a:endParaRPr lang="zh-CN" altLang="en-US" sz="800">
            <a:solidFill>
              <a:srgbClr val="000000"/>
            </a:solidFill>
          </a:endParaRPr>
        </a:p>
      </xdr:txBody>
    </xdr:sp>
    <xdr:clientData/>
  </xdr:twoCellAnchor>
  <xdr:twoCellAnchor>
    <xdr:from>
      <xdr:col>26</xdr:col>
      <xdr:colOff>84418</xdr:colOff>
      <xdr:row>9</xdr:row>
      <xdr:rowOff>49911</xdr:rowOff>
    </xdr:from>
    <xdr:to>
      <xdr:col>26</xdr:col>
      <xdr:colOff>782918</xdr:colOff>
      <xdr:row>62</xdr:row>
      <xdr:rowOff>28015</xdr:rowOff>
    </xdr:to>
    <xdr:grpSp>
      <xdr:nvGrpSpPr>
        <xdr:cNvPr id="28" name="组合 27"/>
        <xdr:cNvGrpSpPr/>
      </xdr:nvGrpSpPr>
      <xdr:grpSpPr>
        <a:xfrm>
          <a:off x="11247120" y="1797685"/>
          <a:ext cx="698500" cy="6675755"/>
          <a:chOff x="11290300" y="1775617"/>
          <a:chExt cx="698500" cy="6511133"/>
        </a:xfrm>
      </xdr:grpSpPr>
      <xdr:cxnSp>
        <xdr:nvCxnSpPr>
          <xdr:cNvPr id="25" name="直接连接符 24"/>
          <xdr:cNvCxnSpPr/>
        </xdr:nvCxnSpPr>
        <xdr:spPr>
          <a:xfrm>
            <a:off x="11290300" y="1775617"/>
            <a:ext cx="6985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26" name="直接连接符 25"/>
          <xdr:cNvCxnSpPr/>
        </xdr:nvCxnSpPr>
        <xdr:spPr>
          <a:xfrm>
            <a:off x="11988800" y="1775617"/>
            <a:ext cx="0" cy="6511133"/>
          </a:xfrm>
          <a:prstGeom prst="line">
            <a:avLst/>
          </a:prstGeom>
          <a:ln w="6350" cmpd="sng">
            <a:solidFill>
              <a:srgbClr val="000000"/>
            </a:solidFill>
            <a:prstDash val="solid"/>
            <a:tailEnd type="stealth"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674947</xdr:colOff>
      <xdr:row>33</xdr:row>
      <xdr:rowOff>28800</xdr:rowOff>
    </xdr:from>
    <xdr:to>
      <xdr:col>26</xdr:col>
      <xdr:colOff>941687</xdr:colOff>
      <xdr:row>38</xdr:row>
      <xdr:rowOff>49126</xdr:rowOff>
    </xdr:to>
    <xdr:sp>
      <xdr:nvSpPr>
        <xdr:cNvPr id="27" name="TextBox 26"/>
        <xdr:cNvSpPr txBox="1"/>
      </xdr:nvSpPr>
      <xdr:spPr>
        <a:xfrm>
          <a:off x="11837670" y="4809490"/>
          <a:ext cx="266700" cy="652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none" lIns="0" tIns="0" rIns="0" bIns="0" rtlCol="0" anchor="ctr">
          <a:spAutoFit/>
        </a:bodyPr>
        <a:lstStyle/>
        <a:p>
          <a:pPr algn="ctr"/>
          <a:r>
            <a:rPr lang="zh-CN" altLang="en-US" sz="800">
              <a:solidFill>
                <a:srgbClr val="000000"/>
              </a:solidFill>
            </a:rPr>
            <a:t>土</a:t>
          </a:r>
          <a:r>
            <a:rPr lang="en-US" altLang="zh-CN" sz="800">
              <a:solidFill>
                <a:srgbClr val="000000"/>
              </a:solidFill>
            </a:rPr>
            <a:t>809.0(498m)
(</a:t>
          </a:r>
          <a:r>
            <a:rPr lang="zh-CN" altLang="en-US" sz="800">
              <a:solidFill>
                <a:srgbClr val="000000"/>
              </a:solidFill>
            </a:rPr>
            <a:t>调至</a:t>
          </a:r>
          <a:r>
            <a:rPr lang="en-US" altLang="zh-CN" sz="800">
              <a:solidFill>
                <a:srgbClr val="000000"/>
              </a:solidFill>
            </a:rPr>
            <a:t>K4+500)</a:t>
          </a:r>
          <a:endParaRPr lang="zh-CN" altLang="en-US" sz="800">
            <a:solidFill>
              <a:srgbClr val="000000"/>
            </a:solidFill>
          </a:endParaRPr>
        </a:p>
      </xdr:txBody>
    </xdr:sp>
    <xdr:clientData/>
  </xdr:twoCellAnchor>
  <xdr:twoCellAnchor>
    <xdr:from>
      <xdr:col>25</xdr:col>
      <xdr:colOff>428065</xdr:colOff>
      <xdr:row>52</xdr:row>
      <xdr:rowOff>43047</xdr:rowOff>
    </xdr:from>
    <xdr:to>
      <xdr:col>26</xdr:col>
      <xdr:colOff>211418</xdr:colOff>
      <xdr:row>54</xdr:row>
      <xdr:rowOff>23532</xdr:rowOff>
    </xdr:to>
    <xdr:grpSp>
      <xdr:nvGrpSpPr>
        <xdr:cNvPr id="33" name="组合 32"/>
        <xdr:cNvGrpSpPr/>
      </xdr:nvGrpSpPr>
      <xdr:grpSpPr>
        <a:xfrm>
          <a:off x="11124565" y="7224395"/>
          <a:ext cx="249555" cy="233680"/>
          <a:chOff x="11163300" y="7069135"/>
          <a:chExt cx="254000" cy="227015"/>
        </a:xfrm>
      </xdr:grpSpPr>
      <xdr:cxnSp>
        <xdr:nvCxnSpPr>
          <xdr:cNvPr id="29" name="直接连接符 28"/>
          <xdr:cNvCxnSpPr/>
        </xdr:nvCxnSpPr>
        <xdr:spPr>
          <a:xfrm>
            <a:off x="11163300" y="7069135"/>
            <a:ext cx="254000" cy="0"/>
          </a:xfrm>
          <a:prstGeom prst="line">
            <a:avLst/>
          </a:prstGeom>
          <a:ln w="6350" cmpd="sng">
            <a:solidFill>
              <a:srgbClr val="000000"/>
            </a:solidFill>
            <a:prstDash val="solid"/>
            <a:headEnd type="stealth" w="med" len="med"/>
          </a:ln>
        </xdr:spPr>
        <xdr:style>
          <a:lnRef idx="1">
            <a:schemeClr val="accent1"/>
          </a:lnRef>
          <a:fillRef idx="0">
            <a:schemeClr val="accent1"/>
          </a:fillRef>
          <a:effectRef idx="0">
            <a:schemeClr val="accent1"/>
          </a:effectRef>
          <a:fontRef idx="minor">
            <a:schemeClr val="tx1"/>
          </a:fontRef>
        </xdr:style>
      </xdr:cxnSp>
      <xdr:cxnSp>
        <xdr:nvCxnSpPr>
          <xdr:cNvPr id="30" name="直接连接符 29"/>
          <xdr:cNvCxnSpPr/>
        </xdr:nvCxnSpPr>
        <xdr:spPr>
          <a:xfrm>
            <a:off x="11163300" y="7296150"/>
            <a:ext cx="254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31" name="直接连接符 30"/>
          <xdr:cNvCxnSpPr/>
        </xdr:nvCxnSpPr>
        <xdr:spPr>
          <a:xfrm>
            <a:off x="11417300" y="7069135"/>
            <a:ext cx="0" cy="22701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236818</xdr:colOff>
      <xdr:row>51</xdr:row>
      <xdr:rowOff>13496</xdr:rowOff>
    </xdr:from>
    <xdr:to>
      <xdr:col>26</xdr:col>
      <xdr:colOff>370188</xdr:colOff>
      <xdr:row>55</xdr:row>
      <xdr:rowOff>53083</xdr:rowOff>
    </xdr:to>
    <xdr:sp>
      <xdr:nvSpPr>
        <xdr:cNvPr id="32" name="TextBox 31"/>
        <xdr:cNvSpPr txBox="1"/>
      </xdr:nvSpPr>
      <xdr:spPr>
        <a:xfrm>
          <a:off x="11399520" y="7068820"/>
          <a:ext cx="133350" cy="5448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none" lIns="0" tIns="0" rIns="0" bIns="0" rtlCol="0" anchor="ctr">
          <a:spAutoFit/>
        </a:bodyPr>
        <a:lstStyle/>
        <a:p>
          <a:pPr algn="ctr"/>
          <a:r>
            <a:rPr lang="zh-CN" altLang="en-US" sz="800">
              <a:solidFill>
                <a:srgbClr val="000000"/>
              </a:solidFill>
            </a:rPr>
            <a:t>石</a:t>
          </a:r>
          <a:r>
            <a:rPr lang="en-US" altLang="zh-CN" sz="800">
              <a:solidFill>
                <a:srgbClr val="000000"/>
              </a:solidFill>
            </a:rPr>
            <a:t>12.8(20m)</a:t>
          </a:r>
          <a:endParaRPr lang="zh-CN" altLang="en-US" sz="800">
            <a:solidFill>
              <a:srgbClr val="000000"/>
            </a:solidFill>
          </a:endParaRPr>
        </a:p>
      </xdr:txBody>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xdr:from>
      <xdr:col>25</xdr:col>
      <xdr:colOff>428065</xdr:colOff>
      <xdr:row>7</xdr:row>
      <xdr:rowOff>188259</xdr:rowOff>
    </xdr:from>
    <xdr:to>
      <xdr:col>26</xdr:col>
      <xdr:colOff>274918</xdr:colOff>
      <xdr:row>22</xdr:row>
      <xdr:rowOff>46878</xdr:rowOff>
    </xdr:to>
    <xdr:grpSp>
      <xdr:nvGrpSpPr>
        <xdr:cNvPr id="4" name="组合 3"/>
        <xdr:cNvGrpSpPr/>
      </xdr:nvGrpSpPr>
      <xdr:grpSpPr>
        <a:xfrm>
          <a:off x="11124565" y="1619250"/>
          <a:ext cx="313055" cy="1818005"/>
          <a:chOff x="11163300" y="1600200"/>
          <a:chExt cx="317500" cy="1774825"/>
        </a:xfrm>
      </xdr:grpSpPr>
      <xdr:cxnSp>
        <xdr:nvCxnSpPr>
          <xdr:cNvPr id="2" name="直接连接符 1"/>
          <xdr:cNvCxnSpPr/>
        </xdr:nvCxnSpPr>
        <xdr:spPr>
          <a:xfrm>
            <a:off x="11163300" y="3375025"/>
            <a:ext cx="3175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3" name="直接连接符 2"/>
          <xdr:cNvCxnSpPr/>
        </xdr:nvCxnSpPr>
        <xdr:spPr>
          <a:xfrm>
            <a:off x="11480800" y="1600200"/>
            <a:ext cx="0" cy="177482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7</xdr:row>
      <xdr:rowOff>188259</xdr:rowOff>
    </xdr:from>
    <xdr:to>
      <xdr:col>26</xdr:col>
      <xdr:colOff>84418</xdr:colOff>
      <xdr:row>15</xdr:row>
      <xdr:rowOff>84231</xdr:rowOff>
    </xdr:to>
    <xdr:grpSp>
      <xdr:nvGrpSpPr>
        <xdr:cNvPr id="7" name="组合 6"/>
        <xdr:cNvGrpSpPr/>
      </xdr:nvGrpSpPr>
      <xdr:grpSpPr>
        <a:xfrm>
          <a:off x="11124565" y="1619250"/>
          <a:ext cx="122555" cy="970915"/>
          <a:chOff x="11163300" y="1600200"/>
          <a:chExt cx="127000" cy="949325"/>
        </a:xfrm>
      </xdr:grpSpPr>
      <xdr:cxnSp>
        <xdr:nvCxnSpPr>
          <xdr:cNvPr id="5" name="直接连接符 4"/>
          <xdr:cNvCxnSpPr/>
        </xdr:nvCxnSpPr>
        <xdr:spPr>
          <a:xfrm>
            <a:off x="11163300" y="254952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6" name="直接连接符 5"/>
          <xdr:cNvCxnSpPr/>
        </xdr:nvCxnSpPr>
        <xdr:spPr>
          <a:xfrm>
            <a:off x="11290300" y="1600200"/>
            <a:ext cx="0" cy="94932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16</xdr:row>
      <xdr:rowOff>43516</xdr:rowOff>
    </xdr:from>
    <xdr:to>
      <xdr:col>26</xdr:col>
      <xdr:colOff>84418</xdr:colOff>
      <xdr:row>18</xdr:row>
      <xdr:rowOff>3362</xdr:rowOff>
    </xdr:to>
    <xdr:grpSp>
      <xdr:nvGrpSpPr>
        <xdr:cNvPr id="11" name="组合 10"/>
        <xdr:cNvGrpSpPr/>
      </xdr:nvGrpSpPr>
      <xdr:grpSpPr>
        <a:xfrm>
          <a:off x="11124565" y="2675890"/>
          <a:ext cx="122555" cy="212725"/>
          <a:chOff x="11163300" y="2632075"/>
          <a:chExt cx="127000" cy="206375"/>
        </a:xfrm>
      </xdr:grpSpPr>
      <xdr:cxnSp>
        <xdr:nvCxnSpPr>
          <xdr:cNvPr id="8" name="直接连接符 7"/>
          <xdr:cNvCxnSpPr/>
        </xdr:nvCxnSpPr>
        <xdr:spPr>
          <a:xfrm>
            <a:off x="11163300" y="263207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9" name="直接连接符 8"/>
          <xdr:cNvCxnSpPr/>
        </xdr:nvCxnSpPr>
        <xdr:spPr>
          <a:xfrm>
            <a:off x="11163300" y="283845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0" name="直接连接符 9"/>
          <xdr:cNvCxnSpPr/>
        </xdr:nvCxnSpPr>
        <xdr:spPr>
          <a:xfrm>
            <a:off x="11290300" y="2632075"/>
            <a:ext cx="0" cy="20637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25</xdr:col>
      <xdr:colOff>428065</xdr:colOff>
      <xdr:row>20</xdr:row>
      <xdr:rowOff>4482</xdr:rowOff>
    </xdr:from>
    <xdr:to>
      <xdr:col>26</xdr:col>
      <xdr:colOff>84418</xdr:colOff>
      <xdr:row>21</xdr:row>
      <xdr:rowOff>87593</xdr:rowOff>
    </xdr:to>
    <xdr:grpSp>
      <xdr:nvGrpSpPr>
        <xdr:cNvPr id="15" name="组合 14"/>
        <xdr:cNvGrpSpPr/>
      </xdr:nvGrpSpPr>
      <xdr:grpSpPr>
        <a:xfrm>
          <a:off x="11124565" y="3142615"/>
          <a:ext cx="122555" cy="208915"/>
          <a:chOff x="11163300" y="3086100"/>
          <a:chExt cx="127000" cy="206375"/>
        </a:xfrm>
      </xdr:grpSpPr>
      <xdr:cxnSp>
        <xdr:nvCxnSpPr>
          <xdr:cNvPr id="12" name="直接连接符 11"/>
          <xdr:cNvCxnSpPr/>
        </xdr:nvCxnSpPr>
        <xdr:spPr>
          <a:xfrm>
            <a:off x="11163300" y="3086100"/>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3" name="直接连接符 12"/>
          <xdr:cNvCxnSpPr/>
        </xdr:nvCxnSpPr>
        <xdr:spPr>
          <a:xfrm>
            <a:off x="11163300" y="3292475"/>
            <a:ext cx="127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14" name="直接连接符 13"/>
          <xdr:cNvCxnSpPr/>
        </xdr:nvCxnSpPr>
        <xdr:spPr>
          <a:xfrm>
            <a:off x="11290300" y="3086100"/>
            <a:ext cx="0" cy="206375"/>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84418</xdr:colOff>
      <xdr:row>7</xdr:row>
      <xdr:rowOff>188259</xdr:rowOff>
    </xdr:from>
    <xdr:to>
      <xdr:col>26</xdr:col>
      <xdr:colOff>782918</xdr:colOff>
      <xdr:row>9</xdr:row>
      <xdr:rowOff>101507</xdr:rowOff>
    </xdr:to>
    <xdr:grpSp>
      <xdr:nvGrpSpPr>
        <xdr:cNvPr id="19" name="组合 18"/>
        <xdr:cNvGrpSpPr/>
      </xdr:nvGrpSpPr>
      <xdr:grpSpPr>
        <a:xfrm>
          <a:off x="11247120" y="1619250"/>
          <a:ext cx="698500" cy="229870"/>
          <a:chOff x="11290300" y="1600200"/>
          <a:chExt cx="698500" cy="227013"/>
        </a:xfrm>
      </xdr:grpSpPr>
      <xdr:cxnSp>
        <xdr:nvCxnSpPr>
          <xdr:cNvPr id="16" name="直接连接符 15"/>
          <xdr:cNvCxnSpPr/>
        </xdr:nvCxnSpPr>
        <xdr:spPr>
          <a:xfrm>
            <a:off x="11290300" y="1827213"/>
            <a:ext cx="698500" cy="0"/>
          </a:xfrm>
          <a:prstGeom prst="line">
            <a:avLst/>
          </a:prstGeom>
          <a:ln w="6350" cmpd="sng">
            <a:solidFill>
              <a:srgbClr val="000000"/>
            </a:solidFill>
            <a:prstDash val="solid"/>
            <a:headEnd type="stealth" w="med" len="med"/>
          </a:ln>
        </xdr:spPr>
        <xdr:style>
          <a:lnRef idx="1">
            <a:schemeClr val="accent1"/>
          </a:lnRef>
          <a:fillRef idx="0">
            <a:schemeClr val="accent1"/>
          </a:fillRef>
          <a:effectRef idx="0">
            <a:schemeClr val="accent1"/>
          </a:effectRef>
          <a:fontRef idx="minor">
            <a:schemeClr val="tx1"/>
          </a:fontRef>
        </xdr:style>
      </xdr:cxnSp>
      <xdr:cxnSp>
        <xdr:nvCxnSpPr>
          <xdr:cNvPr id="17" name="直接连接符 16"/>
          <xdr:cNvCxnSpPr/>
        </xdr:nvCxnSpPr>
        <xdr:spPr>
          <a:xfrm>
            <a:off x="11988800" y="1600200"/>
            <a:ext cx="0" cy="227013"/>
          </a:xfrm>
          <a:prstGeom prst="line">
            <a:avLst/>
          </a:prstGeom>
          <a:ln w="6350" cmpd="sng">
            <a:solidFill>
              <a:srgbClr val="000000"/>
            </a:solidFill>
            <a:prstDash val="solid"/>
            <a:tailEnd type="stealth"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640080</xdr:colOff>
      <xdr:row>11</xdr:row>
      <xdr:rowOff>31750</xdr:rowOff>
    </xdr:from>
    <xdr:to>
      <xdr:col>26</xdr:col>
      <xdr:colOff>906820</xdr:colOff>
      <xdr:row>17</xdr:row>
      <xdr:rowOff>70919</xdr:rowOff>
    </xdr:to>
    <xdr:sp>
      <xdr:nvSpPr>
        <xdr:cNvPr id="18" name="TextBox 17"/>
        <xdr:cNvSpPr txBox="1"/>
      </xdr:nvSpPr>
      <xdr:spPr>
        <a:xfrm>
          <a:off x="11803380" y="2032635"/>
          <a:ext cx="266700" cy="796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none" lIns="0" tIns="0" rIns="0" bIns="0" rtlCol="0" anchor="ctr">
          <a:spAutoFit/>
        </a:bodyPr>
        <a:lstStyle/>
        <a:p>
          <a:pPr algn="ctr"/>
          <a:r>
            <a:rPr lang="zh-CN" altLang="en-US" sz="800">
              <a:solidFill>
                <a:srgbClr val="000000"/>
              </a:solidFill>
            </a:rPr>
            <a:t>土</a:t>
          </a:r>
          <a:r>
            <a:rPr lang="en-US" altLang="zh-CN" sz="800">
              <a:solidFill>
                <a:srgbClr val="000000"/>
              </a:solidFill>
            </a:rPr>
            <a:t>809.0(498m)
(</a:t>
          </a:r>
          <a:r>
            <a:rPr lang="zh-CN" altLang="en-US" sz="800">
              <a:solidFill>
                <a:srgbClr val="000000"/>
              </a:solidFill>
            </a:rPr>
            <a:t>从</a:t>
          </a:r>
          <a:r>
            <a:rPr lang="en-US" altLang="zh-CN" sz="800">
              <a:solidFill>
                <a:srgbClr val="000000"/>
              </a:solidFill>
            </a:rPr>
            <a:t>K4+060</a:t>
          </a:r>
          <a:r>
            <a:rPr lang="zh-CN" altLang="en-US" sz="800">
              <a:solidFill>
                <a:srgbClr val="000000"/>
              </a:solidFill>
            </a:rPr>
            <a:t>段调入</a:t>
          </a:r>
          <a:r>
            <a:rPr lang="en-US" altLang="zh-CN" sz="800">
              <a:solidFill>
                <a:srgbClr val="000000"/>
              </a:solidFill>
            </a:rPr>
            <a:t>)</a:t>
          </a:r>
          <a:endParaRPr lang="zh-CN" altLang="en-US" sz="800">
            <a:solidFill>
              <a:srgbClr val="000000"/>
            </a:solidFill>
          </a:endParaRPr>
        </a:p>
      </xdr:txBody>
    </xdr:sp>
    <xdr:clientData/>
  </xdr:twoCellAnchor>
  <xdr:twoCellAnchor>
    <xdr:from>
      <xdr:col>26</xdr:col>
      <xdr:colOff>274918</xdr:colOff>
      <xdr:row>8</xdr:row>
      <xdr:rowOff>121584</xdr:rowOff>
    </xdr:from>
    <xdr:to>
      <xdr:col>26</xdr:col>
      <xdr:colOff>2164043</xdr:colOff>
      <xdr:row>8</xdr:row>
      <xdr:rowOff>121584</xdr:rowOff>
    </xdr:to>
    <xdr:cxnSp>
      <xdr:nvCxnSpPr>
        <xdr:cNvPr id="20" name="直接连接符 19"/>
        <xdr:cNvCxnSpPr/>
      </xdr:nvCxnSpPr>
      <xdr:spPr>
        <a:xfrm>
          <a:off x="11437620" y="1743075"/>
          <a:ext cx="1889125" cy="0"/>
        </a:xfrm>
        <a:prstGeom prst="line">
          <a:avLst/>
        </a:prstGeom>
        <a:ln w="6350" cmpd="sng">
          <a:solidFill>
            <a:srgbClr val="000000"/>
          </a:solidFill>
          <a:prstDash val="solid"/>
          <a:tailEnd type="stealth"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781559</xdr:colOff>
      <xdr:row>7</xdr:row>
      <xdr:rowOff>178714</xdr:rowOff>
    </xdr:from>
    <xdr:to>
      <xdr:col>26</xdr:col>
      <xdr:colOff>1771702</xdr:colOff>
      <xdr:row>10</xdr:row>
      <xdr:rowOff>8424</xdr:rowOff>
    </xdr:to>
    <xdr:sp>
      <xdr:nvSpPr>
        <xdr:cNvPr id="21" name="TextBox 20"/>
        <xdr:cNvSpPr txBox="1"/>
      </xdr:nvSpPr>
      <xdr:spPr>
        <a:xfrm>
          <a:off x="11944350" y="1609725"/>
          <a:ext cx="990600" cy="273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wrap="none" lIns="0" tIns="0" rIns="0" bIns="0" rtlCol="0" anchor="ctr">
          <a:spAutoFit/>
        </a:bodyPr>
        <a:lstStyle/>
        <a:p>
          <a:pPr algn="ctr"/>
          <a:r>
            <a:rPr lang="zh-CN" altLang="en-US" sz="800">
              <a:solidFill>
                <a:srgbClr val="000000"/>
              </a:solidFill>
            </a:rPr>
            <a:t>土</a:t>
          </a:r>
          <a:r>
            <a:rPr lang="en-US" altLang="zh-CN" sz="800">
              <a:solidFill>
                <a:srgbClr val="000000"/>
              </a:solidFill>
            </a:rPr>
            <a:t>34.5(1508m)
</a:t>
          </a:r>
          <a:r>
            <a:rPr lang="zh-CN" altLang="en-US" sz="800">
              <a:solidFill>
                <a:srgbClr val="000000"/>
              </a:solidFill>
            </a:rPr>
            <a:t>弃方</a:t>
          </a:r>
          <a:r>
            <a:rPr lang="en-US" altLang="zh-CN" sz="800">
              <a:solidFill>
                <a:srgbClr val="000000"/>
              </a:solidFill>
            </a:rPr>
            <a:t>(</a:t>
          </a:r>
          <a:r>
            <a:rPr lang="zh-CN" altLang="en-US" sz="800">
              <a:solidFill>
                <a:srgbClr val="000000"/>
              </a:solidFill>
            </a:rPr>
            <a:t>到弃土坑</a:t>
          </a:r>
          <a:r>
            <a:rPr lang="en-US" altLang="zh-CN" sz="800">
              <a:solidFill>
                <a:srgbClr val="000000"/>
              </a:solidFill>
            </a:rPr>
            <a:t>K3+125)</a:t>
          </a:r>
          <a:endParaRPr lang="zh-CN" altLang="en-US" sz="800">
            <a:solidFill>
              <a:srgbClr val="000000"/>
            </a:solidFill>
          </a:endParaRPr>
        </a:p>
      </xdr:txBody>
    </xdr:sp>
    <xdr:clientData/>
  </xdr:twoCellAnchor>
  <xdr:twoCellAnchor>
    <xdr:from>
      <xdr:col>26</xdr:col>
      <xdr:colOff>84418</xdr:colOff>
      <xdr:row>17</xdr:row>
      <xdr:rowOff>23437</xdr:rowOff>
    </xdr:from>
    <xdr:to>
      <xdr:col>26</xdr:col>
      <xdr:colOff>338418</xdr:colOff>
      <xdr:row>20</xdr:row>
      <xdr:rowOff>107670</xdr:rowOff>
    </xdr:to>
    <xdr:grpSp>
      <xdr:nvGrpSpPr>
        <xdr:cNvPr id="26" name="组合 25"/>
        <xdr:cNvGrpSpPr/>
      </xdr:nvGrpSpPr>
      <xdr:grpSpPr>
        <a:xfrm>
          <a:off x="11247120" y="2781935"/>
          <a:ext cx="254000" cy="463550"/>
          <a:chOff x="11290300" y="2735261"/>
          <a:chExt cx="254000" cy="454027"/>
        </a:xfrm>
      </xdr:grpSpPr>
      <xdr:cxnSp>
        <xdr:nvCxnSpPr>
          <xdr:cNvPr id="22" name="直接连接符 21"/>
          <xdr:cNvCxnSpPr/>
        </xdr:nvCxnSpPr>
        <xdr:spPr>
          <a:xfrm>
            <a:off x="11290300" y="2735261"/>
            <a:ext cx="254000" cy="0"/>
          </a:xfrm>
          <a:prstGeom prst="line">
            <a:avLst/>
          </a:prstGeom>
          <a:ln w="6350" cmpd="sng">
            <a:solidFill>
              <a:srgbClr val="000000"/>
            </a:solidFill>
            <a:prstDash val="solid"/>
            <a:headEnd type="stealth" w="med" len="med"/>
          </a:ln>
        </xdr:spPr>
        <xdr:style>
          <a:lnRef idx="1">
            <a:schemeClr val="accent1"/>
          </a:lnRef>
          <a:fillRef idx="0">
            <a:schemeClr val="accent1"/>
          </a:fillRef>
          <a:effectRef idx="0">
            <a:schemeClr val="accent1"/>
          </a:effectRef>
          <a:fontRef idx="minor">
            <a:schemeClr val="tx1"/>
          </a:fontRef>
        </xdr:style>
      </xdr:cxnSp>
      <xdr:cxnSp>
        <xdr:nvCxnSpPr>
          <xdr:cNvPr id="23" name="直接连接符 22"/>
          <xdr:cNvCxnSpPr/>
        </xdr:nvCxnSpPr>
        <xdr:spPr>
          <a:xfrm>
            <a:off x="11290300" y="3189288"/>
            <a:ext cx="254000" cy="0"/>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cxnSp>
        <xdr:nvCxnSpPr>
          <xdr:cNvPr id="24" name="直接连接符 23"/>
          <xdr:cNvCxnSpPr/>
        </xdr:nvCxnSpPr>
        <xdr:spPr>
          <a:xfrm>
            <a:off x="11544300" y="2735261"/>
            <a:ext cx="0" cy="454027"/>
          </a:xfrm>
          <a:prstGeom prst="line">
            <a:avLst/>
          </a:prstGeom>
          <a:ln w="6350" cmpd="sng">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363818</xdr:colOff>
      <xdr:row>16</xdr:row>
      <xdr:rowOff>107393</xdr:rowOff>
    </xdr:from>
    <xdr:to>
      <xdr:col>26</xdr:col>
      <xdr:colOff>497188</xdr:colOff>
      <xdr:row>21</xdr:row>
      <xdr:rowOff>23715</xdr:rowOff>
    </xdr:to>
    <xdr:sp>
      <xdr:nvSpPr>
        <xdr:cNvPr id="25" name="TextBox 24"/>
        <xdr:cNvSpPr txBox="1"/>
      </xdr:nvSpPr>
      <xdr:spPr>
        <a:xfrm>
          <a:off x="11526520" y="2740025"/>
          <a:ext cx="133350" cy="5480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none" lIns="0" tIns="0" rIns="0" bIns="0" rtlCol="0" anchor="ctr">
          <a:spAutoFit/>
        </a:bodyPr>
        <a:lstStyle/>
        <a:p>
          <a:pPr algn="ctr"/>
          <a:r>
            <a:rPr lang="zh-CN" altLang="en-US" sz="800">
              <a:solidFill>
                <a:srgbClr val="000000"/>
              </a:solidFill>
            </a:rPr>
            <a:t>石</a:t>
          </a:r>
          <a:r>
            <a:rPr lang="en-US" altLang="zh-CN" sz="800">
              <a:solidFill>
                <a:srgbClr val="000000"/>
              </a:solidFill>
            </a:rPr>
            <a:t>65.9(33m)</a:t>
          </a:r>
          <a:endParaRPr lang="zh-CN" altLang="en-US" sz="800">
            <a:solidFill>
              <a:srgbClr val="000000"/>
            </a:solidFill>
          </a:endParaRP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N74"/>
  <sheetViews>
    <sheetView tabSelected="1" zoomScale="70" zoomScaleNormal="70" workbookViewId="0">
      <pane xSplit="1" ySplit="8" topLeftCell="B9" activePane="bottomRight" state="frozen"/>
      <selection/>
      <selection pane="topRight"/>
      <selection pane="bottomLeft"/>
      <selection pane="bottomRight" activeCell="Y30" sqref="Y30:Y31"/>
    </sheetView>
  </sheetViews>
  <sheetFormatPr defaultColWidth="9" defaultRowHeight="15"/>
  <cols>
    <col min="1" max="1" width="11.625" customWidth="1"/>
    <col min="2" max="3" width="6.25" customWidth="1"/>
    <col min="4" max="4" width="5.125" style="5" customWidth="1"/>
    <col min="5" max="5" width="7.625" customWidth="1"/>
    <col min="6" max="6" width="2.625" customWidth="1"/>
    <col min="7" max="7" width="5.625" customWidth="1"/>
    <col min="8" max="8" width="2.625" customWidth="1"/>
    <col min="9" max="9" width="6.125" customWidth="1"/>
    <col min="10" max="10" width="2.625" customWidth="1"/>
    <col min="11" max="11" width="6.125" customWidth="1"/>
    <col min="12" max="12" width="2.625" customWidth="1"/>
    <col min="13" max="13" width="6.125" customWidth="1"/>
    <col min="14" max="14" width="2.625" customWidth="1"/>
    <col min="15" max="15" width="5.625" customWidth="1"/>
    <col min="16" max="16" width="2.625" customWidth="1"/>
    <col min="17" max="17" width="5.625" customWidth="1"/>
    <col min="18" max="18" width="7.625" customWidth="1"/>
    <col min="19" max="20" width="7.125" customWidth="1"/>
    <col min="21" max="26" width="6.125" customWidth="1"/>
    <col min="27" max="27" width="30.625" customWidth="1"/>
  </cols>
  <sheetData>
    <row r="1" ht="21.95" customHeight="1" spans="1:31">
      <c r="A1" s="6" t="s">
        <v>0</v>
      </c>
      <c r="B1" s="6"/>
      <c r="C1" s="6"/>
      <c r="D1" s="6"/>
      <c r="E1" s="6"/>
      <c r="F1" s="6"/>
      <c r="G1" s="6"/>
      <c r="H1" s="6"/>
      <c r="I1" s="6"/>
      <c r="J1" s="6"/>
      <c r="K1" s="6"/>
      <c r="L1" s="6"/>
      <c r="M1" s="6"/>
      <c r="N1" s="6"/>
      <c r="O1" s="6"/>
      <c r="P1" s="6"/>
      <c r="Q1" s="6"/>
      <c r="R1" s="6"/>
      <c r="S1" s="6"/>
      <c r="T1" s="6"/>
      <c r="U1" s="6"/>
      <c r="V1" s="6"/>
      <c r="W1" s="6"/>
      <c r="X1" s="6"/>
      <c r="Y1" s="6"/>
      <c r="Z1" s="6"/>
      <c r="AA1" s="6"/>
      <c r="AB1" s="6"/>
      <c r="AC1" s="42"/>
      <c r="AD1" s="42"/>
      <c r="AE1" s="42"/>
    </row>
    <row r="3" s="1" customFormat="1" ht="15.75" spans="1:28">
      <c r="A3" s="7" t="s">
        <v>1</v>
      </c>
      <c r="B3" s="7"/>
      <c r="C3" s="7"/>
      <c r="D3" s="7"/>
      <c r="E3" s="7"/>
      <c r="F3" s="7"/>
      <c r="G3" s="7"/>
      <c r="H3" s="7"/>
      <c r="I3" s="7"/>
      <c r="J3" s="7"/>
      <c r="K3" s="7"/>
      <c r="L3" s="7"/>
      <c r="M3" s="7"/>
      <c r="N3" s="7"/>
      <c r="O3" s="7"/>
      <c r="P3" s="7"/>
      <c r="Q3" s="7"/>
      <c r="R3" s="7"/>
      <c r="S3" s="41" t="s">
        <v>2</v>
      </c>
      <c r="T3" s="41"/>
      <c r="U3" s="41"/>
      <c r="V3" s="41"/>
      <c r="W3" s="41"/>
      <c r="X3" s="41"/>
      <c r="Y3" s="41"/>
      <c r="Z3" s="41"/>
      <c r="AA3" s="43" t="s">
        <v>3</v>
      </c>
      <c r="AB3" s="44"/>
    </row>
    <row r="4" s="2" customFormat="1" customHeight="1" spans="1:30">
      <c r="A4" s="8" t="s">
        <v>4</v>
      </c>
      <c r="B4" s="9" t="s">
        <v>5</v>
      </c>
      <c r="C4" s="10"/>
      <c r="D4" s="11" t="s">
        <v>6</v>
      </c>
      <c r="E4" s="12" t="s">
        <v>7</v>
      </c>
      <c r="F4" s="12"/>
      <c r="G4" s="12"/>
      <c r="H4" s="12"/>
      <c r="I4" s="12"/>
      <c r="J4" s="12"/>
      <c r="K4" s="12"/>
      <c r="L4" s="12"/>
      <c r="M4" s="40"/>
      <c r="N4" s="40"/>
      <c r="O4" s="40"/>
      <c r="P4" s="40"/>
      <c r="Q4" s="40"/>
      <c r="R4" s="40" t="s">
        <v>8</v>
      </c>
      <c r="S4" s="12"/>
      <c r="T4" s="12"/>
      <c r="U4" s="12" t="s">
        <v>9</v>
      </c>
      <c r="V4" s="12"/>
      <c r="W4" s="12"/>
      <c r="X4" s="12"/>
      <c r="Y4" s="12"/>
      <c r="Z4" s="12"/>
      <c r="AA4" s="45"/>
      <c r="AB4" s="46" t="s">
        <v>10</v>
      </c>
      <c r="AC4" s="47"/>
      <c r="AD4" s="47"/>
    </row>
    <row r="5" s="2" customFormat="1" customHeight="1" spans="1:30">
      <c r="A5" s="13"/>
      <c r="B5" s="9" t="s">
        <v>11</v>
      </c>
      <c r="C5" s="10"/>
      <c r="D5" s="14"/>
      <c r="E5" s="15" t="s">
        <v>12</v>
      </c>
      <c r="F5" s="16" t="s">
        <v>13</v>
      </c>
      <c r="G5" s="16"/>
      <c r="H5" s="16"/>
      <c r="I5" s="16"/>
      <c r="J5" s="16"/>
      <c r="K5" s="16"/>
      <c r="L5" s="16" t="s">
        <v>14</v>
      </c>
      <c r="M5" s="16"/>
      <c r="N5" s="16"/>
      <c r="O5" s="16"/>
      <c r="P5" s="16"/>
      <c r="Q5" s="16"/>
      <c r="R5" s="16"/>
      <c r="S5" s="16"/>
      <c r="T5" s="16"/>
      <c r="U5" s="16"/>
      <c r="V5" s="16"/>
      <c r="W5" s="16"/>
      <c r="X5" s="16"/>
      <c r="Y5" s="16"/>
      <c r="Z5" s="16"/>
      <c r="AA5" s="48"/>
      <c r="AB5" s="49"/>
      <c r="AC5" s="47"/>
      <c r="AD5" s="47"/>
    </row>
    <row r="6" s="2" customFormat="1" customHeight="1" spans="1:30">
      <c r="A6" s="13"/>
      <c r="B6" s="17" t="s">
        <v>15</v>
      </c>
      <c r="C6" s="18"/>
      <c r="D6" s="14"/>
      <c r="E6" s="15"/>
      <c r="F6" s="16" t="s">
        <v>16</v>
      </c>
      <c r="G6" s="16"/>
      <c r="H6" s="16" t="s">
        <v>17</v>
      </c>
      <c r="I6" s="16"/>
      <c r="J6" s="16" t="s">
        <v>18</v>
      </c>
      <c r="K6" s="16"/>
      <c r="L6" s="16" t="s">
        <v>19</v>
      </c>
      <c r="M6" s="16"/>
      <c r="N6" s="16" t="s">
        <v>20</v>
      </c>
      <c r="O6" s="16"/>
      <c r="P6" s="16" t="s">
        <v>21</v>
      </c>
      <c r="Q6" s="16"/>
      <c r="R6" s="16"/>
      <c r="S6" s="16"/>
      <c r="T6" s="16"/>
      <c r="U6" s="16" t="s">
        <v>22</v>
      </c>
      <c r="V6" s="16"/>
      <c r="W6" s="16" t="s">
        <v>23</v>
      </c>
      <c r="X6" s="16"/>
      <c r="Y6" s="16" t="s">
        <v>24</v>
      </c>
      <c r="Z6" s="16"/>
      <c r="AA6" s="50" t="s">
        <v>25</v>
      </c>
      <c r="AB6" s="49"/>
      <c r="AC6" s="47"/>
      <c r="AD6" s="47"/>
    </row>
    <row r="7" s="2" customFormat="1" customHeight="1" spans="1:30">
      <c r="A7" s="19"/>
      <c r="B7" s="20" t="s">
        <v>26</v>
      </c>
      <c r="C7" s="20" t="s">
        <v>27</v>
      </c>
      <c r="D7" s="21"/>
      <c r="E7" s="15"/>
      <c r="F7" s="22" t="s">
        <v>28</v>
      </c>
      <c r="G7" s="16" t="s">
        <v>29</v>
      </c>
      <c r="H7" s="22" t="s">
        <v>28</v>
      </c>
      <c r="I7" s="16" t="s">
        <v>29</v>
      </c>
      <c r="J7" s="22" t="s">
        <v>28</v>
      </c>
      <c r="K7" s="16" t="s">
        <v>29</v>
      </c>
      <c r="L7" s="22" t="s">
        <v>28</v>
      </c>
      <c r="M7" s="16" t="s">
        <v>29</v>
      </c>
      <c r="N7" s="22" t="s">
        <v>28</v>
      </c>
      <c r="O7" s="16" t="s">
        <v>29</v>
      </c>
      <c r="P7" s="22" t="s">
        <v>28</v>
      </c>
      <c r="Q7" s="16" t="s">
        <v>29</v>
      </c>
      <c r="R7" s="16" t="s">
        <v>12</v>
      </c>
      <c r="S7" s="16" t="s">
        <v>13</v>
      </c>
      <c r="T7" s="16" t="s">
        <v>14</v>
      </c>
      <c r="U7" s="16" t="s">
        <v>13</v>
      </c>
      <c r="V7" s="16" t="s">
        <v>14</v>
      </c>
      <c r="W7" s="16" t="s">
        <v>13</v>
      </c>
      <c r="X7" s="16" t="s">
        <v>14</v>
      </c>
      <c r="Y7" s="16" t="s">
        <v>13</v>
      </c>
      <c r="Z7" s="16" t="s">
        <v>14</v>
      </c>
      <c r="AA7" s="50"/>
      <c r="AB7" s="49"/>
      <c r="AC7" s="47"/>
      <c r="AD7" s="47"/>
    </row>
    <row r="8" s="2" customFormat="1" customHeight="1" spans="1:30">
      <c r="A8" s="23">
        <v>1</v>
      </c>
      <c r="B8" s="16">
        <v>2</v>
      </c>
      <c r="C8" s="16">
        <v>3</v>
      </c>
      <c r="D8" s="24">
        <v>4</v>
      </c>
      <c r="E8" s="16">
        <v>5</v>
      </c>
      <c r="F8" s="16">
        <v>6</v>
      </c>
      <c r="G8" s="16">
        <v>7</v>
      </c>
      <c r="H8" s="16">
        <v>8</v>
      </c>
      <c r="I8" s="16">
        <v>9</v>
      </c>
      <c r="J8" s="16">
        <v>10</v>
      </c>
      <c r="K8" s="16">
        <v>11</v>
      </c>
      <c r="L8" s="16">
        <v>12</v>
      </c>
      <c r="M8" s="16">
        <v>13</v>
      </c>
      <c r="N8" s="16">
        <v>14</v>
      </c>
      <c r="O8" s="16">
        <v>15</v>
      </c>
      <c r="P8" s="16">
        <v>16</v>
      </c>
      <c r="Q8" s="16">
        <v>17</v>
      </c>
      <c r="R8" s="16">
        <v>18</v>
      </c>
      <c r="S8" s="16">
        <v>19</v>
      </c>
      <c r="T8" s="16">
        <v>20</v>
      </c>
      <c r="U8" s="16">
        <v>21</v>
      </c>
      <c r="V8" s="16">
        <v>22</v>
      </c>
      <c r="W8" s="16">
        <v>23</v>
      </c>
      <c r="X8" s="16">
        <v>24</v>
      </c>
      <c r="Y8" s="16">
        <v>25</v>
      </c>
      <c r="Z8" s="16">
        <v>26</v>
      </c>
      <c r="AA8" s="16">
        <v>27</v>
      </c>
      <c r="AB8" s="49">
        <v>28</v>
      </c>
      <c r="AC8" s="47"/>
      <c r="AD8" s="47"/>
    </row>
    <row r="9" s="3" customFormat="1" ht="9.95" customHeight="1" spans="1:118">
      <c r="A9" s="25" t="s">
        <v>30</v>
      </c>
      <c r="B9" s="26">
        <v>8.291</v>
      </c>
      <c r="C9" s="26">
        <v>0.018</v>
      </c>
      <c r="D9" s="27"/>
      <c r="E9" s="28"/>
      <c r="F9" s="29"/>
      <c r="G9" s="28"/>
      <c r="H9" s="29"/>
      <c r="I9" s="28"/>
      <c r="J9" s="29"/>
      <c r="K9" s="28"/>
      <c r="L9" s="29"/>
      <c r="M9" s="28"/>
      <c r="N9" s="29"/>
      <c r="O9" s="28"/>
      <c r="P9" s="29"/>
      <c r="Q9" s="28"/>
      <c r="R9" s="28"/>
      <c r="S9" s="28"/>
      <c r="T9" s="28"/>
      <c r="U9" s="28"/>
      <c r="V9" s="28"/>
      <c r="W9" s="28"/>
      <c r="X9" s="28"/>
      <c r="Y9" s="28"/>
      <c r="Z9" s="28"/>
      <c r="AA9" s="51"/>
      <c r="AB9" s="52"/>
      <c r="AC9" s="53"/>
      <c r="AD9" s="53"/>
      <c r="AE9" s="53"/>
      <c r="AF9" s="53"/>
      <c r="AG9" s="53"/>
      <c r="AH9" s="53"/>
      <c r="AI9" s="53"/>
      <c r="AJ9" s="53"/>
      <c r="AK9" s="53"/>
      <c r="AL9" s="53"/>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row>
    <row r="10" s="3" customFormat="1" ht="9.95" customHeight="1" spans="1:118">
      <c r="A10" s="30"/>
      <c r="B10" s="31"/>
      <c r="C10" s="31"/>
      <c r="D10" s="26">
        <v>20</v>
      </c>
      <c r="E10" s="32">
        <v>167.91</v>
      </c>
      <c r="F10" s="32">
        <v>5</v>
      </c>
      <c r="G10" s="32">
        <v>8.3955</v>
      </c>
      <c r="H10" s="32">
        <v>15</v>
      </c>
      <c r="I10" s="32">
        <v>25.1865</v>
      </c>
      <c r="J10" s="32">
        <v>15</v>
      </c>
      <c r="K10" s="32">
        <v>25.1865</v>
      </c>
      <c r="L10" s="32">
        <v>30</v>
      </c>
      <c r="M10" s="32">
        <v>50.373</v>
      </c>
      <c r="N10" s="32">
        <v>35</v>
      </c>
      <c r="O10" s="32">
        <v>58.7685</v>
      </c>
      <c r="P10" s="32"/>
      <c r="Q10" s="32"/>
      <c r="R10" s="32">
        <v>0.19</v>
      </c>
      <c r="S10" s="32">
        <v>0.19</v>
      </c>
      <c r="T10" s="32"/>
      <c r="U10" s="32">
        <v>0.19</v>
      </c>
      <c r="V10" s="32"/>
      <c r="W10" s="32"/>
      <c r="X10" s="32"/>
      <c r="Y10" s="32">
        <v>58.5785</v>
      </c>
      <c r="Z10" s="32">
        <v>109.1415</v>
      </c>
      <c r="AA10" s="51"/>
      <c r="AB10" s="54"/>
      <c r="AC10" s="53"/>
      <c r="AD10" s="53"/>
      <c r="AE10" s="53"/>
      <c r="AF10" s="53"/>
      <c r="AG10" s="53"/>
      <c r="AH10" s="53"/>
      <c r="AI10" s="53"/>
      <c r="AJ10" s="53"/>
      <c r="AK10" s="53"/>
      <c r="AL10" s="53"/>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row>
    <row r="11" s="3" customFormat="1" ht="9.95" customHeight="1" spans="1:118">
      <c r="A11" s="25" t="s">
        <v>31</v>
      </c>
      <c r="B11" s="26">
        <v>8.5</v>
      </c>
      <c r="C11" s="26">
        <v>0.001</v>
      </c>
      <c r="D11" s="31"/>
      <c r="E11" s="29"/>
      <c r="F11" s="29"/>
      <c r="G11" s="29"/>
      <c r="H11" s="29"/>
      <c r="I11" s="29"/>
      <c r="J11" s="29"/>
      <c r="K11" s="29"/>
      <c r="L11" s="29"/>
      <c r="M11" s="29"/>
      <c r="N11" s="29"/>
      <c r="O11" s="29"/>
      <c r="P11" s="29"/>
      <c r="Q11" s="29"/>
      <c r="R11" s="29"/>
      <c r="S11" s="29"/>
      <c r="T11" s="29"/>
      <c r="U11" s="29"/>
      <c r="V11" s="29"/>
      <c r="W11" s="29"/>
      <c r="X11" s="29"/>
      <c r="Y11" s="29"/>
      <c r="Z11" s="29"/>
      <c r="AA11" s="51"/>
      <c r="AB11" s="55"/>
      <c r="AC11" s="53"/>
      <c r="AD11" s="53"/>
      <c r="AE11" s="53"/>
      <c r="AF11" s="53"/>
      <c r="AG11" s="53"/>
      <c r="AH11" s="53"/>
      <c r="AI11" s="53"/>
      <c r="AJ11" s="53"/>
      <c r="AK11" s="53"/>
      <c r="AL11" s="53"/>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row>
    <row r="12" s="3" customFormat="1" ht="9.95" customHeight="1" spans="1:118">
      <c r="A12" s="30"/>
      <c r="B12" s="31"/>
      <c r="C12" s="31"/>
      <c r="D12" s="26">
        <v>20</v>
      </c>
      <c r="E12" s="32">
        <v>174.98</v>
      </c>
      <c r="F12" s="32">
        <v>5</v>
      </c>
      <c r="G12" s="32">
        <v>8.749</v>
      </c>
      <c r="H12" s="32">
        <v>15</v>
      </c>
      <c r="I12" s="32">
        <v>26.247</v>
      </c>
      <c r="J12" s="32">
        <v>15</v>
      </c>
      <c r="K12" s="32">
        <v>26.247</v>
      </c>
      <c r="L12" s="32">
        <v>30</v>
      </c>
      <c r="M12" s="32">
        <v>52.494</v>
      </c>
      <c r="N12" s="32">
        <v>35</v>
      </c>
      <c r="O12" s="32">
        <v>61.243</v>
      </c>
      <c r="P12" s="32"/>
      <c r="Q12" s="32"/>
      <c r="R12" s="32">
        <v>0.01</v>
      </c>
      <c r="S12" s="32">
        <v>0.01</v>
      </c>
      <c r="T12" s="32"/>
      <c r="U12" s="32">
        <v>0.01</v>
      </c>
      <c r="V12" s="32"/>
      <c r="W12" s="32"/>
      <c r="X12" s="32"/>
      <c r="Y12" s="32">
        <v>61.233</v>
      </c>
      <c r="Z12" s="32">
        <v>113.737</v>
      </c>
      <c r="AA12" s="51"/>
      <c r="AB12" s="54"/>
      <c r="AC12" s="53"/>
      <c r="AD12" s="53"/>
      <c r="AE12" s="53"/>
      <c r="AF12" s="53"/>
      <c r="AG12" s="53"/>
      <c r="AH12" s="53"/>
      <c r="AI12" s="53"/>
      <c r="AJ12" s="53"/>
      <c r="AK12" s="53"/>
      <c r="AL12" s="53"/>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row>
    <row r="13" s="3" customFormat="1" ht="9.95" customHeight="1" spans="1:118">
      <c r="A13" s="25" t="s">
        <v>32</v>
      </c>
      <c r="B13" s="26">
        <v>8.998</v>
      </c>
      <c r="C13" s="26">
        <v>0</v>
      </c>
      <c r="D13" s="31"/>
      <c r="E13" s="29"/>
      <c r="F13" s="29"/>
      <c r="G13" s="29"/>
      <c r="H13" s="29"/>
      <c r="I13" s="29"/>
      <c r="J13" s="29"/>
      <c r="K13" s="29"/>
      <c r="L13" s="29"/>
      <c r="M13" s="29"/>
      <c r="N13" s="29"/>
      <c r="O13" s="29"/>
      <c r="P13" s="29"/>
      <c r="Q13" s="29"/>
      <c r="R13" s="29"/>
      <c r="S13" s="29"/>
      <c r="T13" s="29"/>
      <c r="U13" s="29"/>
      <c r="V13" s="29"/>
      <c r="W13" s="29"/>
      <c r="X13" s="29"/>
      <c r="Y13" s="29"/>
      <c r="Z13" s="29"/>
      <c r="AA13" s="51"/>
      <c r="AB13" s="55"/>
      <c r="AC13" s="53"/>
      <c r="AD13" s="53"/>
      <c r="AE13" s="53"/>
      <c r="AF13" s="53"/>
      <c r="AG13" s="53"/>
      <c r="AH13" s="53"/>
      <c r="AI13" s="53"/>
      <c r="AJ13" s="53"/>
      <c r="AK13" s="53"/>
      <c r="AL13" s="53"/>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row>
    <row r="14" s="3" customFormat="1" ht="9.95" customHeight="1" spans="1:118">
      <c r="A14" s="30"/>
      <c r="B14" s="31"/>
      <c r="C14" s="31"/>
      <c r="D14" s="26">
        <v>20</v>
      </c>
      <c r="E14" s="32">
        <v>170.74</v>
      </c>
      <c r="F14" s="32">
        <v>5</v>
      </c>
      <c r="G14" s="32">
        <v>8.537</v>
      </c>
      <c r="H14" s="32">
        <v>15</v>
      </c>
      <c r="I14" s="32">
        <v>25.611</v>
      </c>
      <c r="J14" s="32">
        <v>15</v>
      </c>
      <c r="K14" s="32">
        <v>25.611</v>
      </c>
      <c r="L14" s="32">
        <v>30</v>
      </c>
      <c r="M14" s="32">
        <v>51.222</v>
      </c>
      <c r="N14" s="32">
        <v>35</v>
      </c>
      <c r="O14" s="32">
        <v>59.759</v>
      </c>
      <c r="P14" s="32"/>
      <c r="Q14" s="32"/>
      <c r="R14" s="32">
        <v>1.68</v>
      </c>
      <c r="S14" s="32">
        <v>1.68</v>
      </c>
      <c r="T14" s="32"/>
      <c r="U14" s="32">
        <v>1.68</v>
      </c>
      <c r="V14" s="32"/>
      <c r="W14" s="32"/>
      <c r="X14" s="32"/>
      <c r="Y14" s="32">
        <v>58.079</v>
      </c>
      <c r="Z14" s="32">
        <v>110.981</v>
      </c>
      <c r="AA14" s="51"/>
      <c r="AB14" s="54"/>
      <c r="AC14" s="53"/>
      <c r="AD14" s="53"/>
      <c r="AE14" s="53"/>
      <c r="AF14" s="53"/>
      <c r="AG14" s="53"/>
      <c r="AH14" s="53"/>
      <c r="AI14" s="53"/>
      <c r="AJ14" s="53"/>
      <c r="AK14" s="53"/>
      <c r="AL14" s="53"/>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row>
    <row r="15" s="3" customFormat="1" ht="9.95" customHeight="1" spans="1:118">
      <c r="A15" s="25" t="s">
        <v>33</v>
      </c>
      <c r="B15" s="26">
        <v>8.076</v>
      </c>
      <c r="C15" s="26">
        <v>0.168</v>
      </c>
      <c r="D15" s="31"/>
      <c r="E15" s="29"/>
      <c r="F15" s="29"/>
      <c r="G15" s="29"/>
      <c r="H15" s="29"/>
      <c r="I15" s="29"/>
      <c r="J15" s="29"/>
      <c r="K15" s="29"/>
      <c r="L15" s="29"/>
      <c r="M15" s="29"/>
      <c r="N15" s="29"/>
      <c r="O15" s="29"/>
      <c r="P15" s="29"/>
      <c r="Q15" s="29"/>
      <c r="R15" s="29"/>
      <c r="S15" s="29"/>
      <c r="T15" s="29"/>
      <c r="U15" s="29"/>
      <c r="V15" s="29"/>
      <c r="W15" s="29"/>
      <c r="X15" s="29"/>
      <c r="Y15" s="29"/>
      <c r="Z15" s="29"/>
      <c r="AA15" s="51"/>
      <c r="AB15" s="55"/>
      <c r="AC15" s="53"/>
      <c r="AD15" s="53"/>
      <c r="AE15" s="53"/>
      <c r="AF15" s="53"/>
      <c r="AG15" s="53"/>
      <c r="AH15" s="53"/>
      <c r="AI15" s="53"/>
      <c r="AJ15" s="53"/>
      <c r="AK15" s="53"/>
      <c r="AL15" s="53"/>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row>
    <row r="16" s="3" customFormat="1" ht="9.95" customHeight="1" spans="1:118">
      <c r="A16" s="30"/>
      <c r="B16" s="31"/>
      <c r="C16" s="31"/>
      <c r="D16" s="26">
        <v>20</v>
      </c>
      <c r="E16" s="32">
        <v>156.41</v>
      </c>
      <c r="F16" s="32">
        <v>5</v>
      </c>
      <c r="G16" s="32">
        <v>7.8205</v>
      </c>
      <c r="H16" s="32">
        <v>15</v>
      </c>
      <c r="I16" s="32">
        <v>23.4615</v>
      </c>
      <c r="J16" s="32">
        <v>15</v>
      </c>
      <c r="K16" s="32">
        <v>23.4615</v>
      </c>
      <c r="L16" s="32">
        <v>30</v>
      </c>
      <c r="M16" s="32">
        <v>46.923</v>
      </c>
      <c r="N16" s="32">
        <v>35</v>
      </c>
      <c r="O16" s="32">
        <v>54.7435</v>
      </c>
      <c r="P16" s="32"/>
      <c r="Q16" s="32"/>
      <c r="R16" s="32">
        <v>4.71</v>
      </c>
      <c r="S16" s="32">
        <v>4.71</v>
      </c>
      <c r="T16" s="32"/>
      <c r="U16" s="32">
        <v>4.71</v>
      </c>
      <c r="V16" s="32"/>
      <c r="W16" s="32"/>
      <c r="X16" s="32"/>
      <c r="Y16" s="32">
        <v>50.0335</v>
      </c>
      <c r="Z16" s="32">
        <v>101.6665</v>
      </c>
      <c r="AA16" s="51"/>
      <c r="AB16" s="54"/>
      <c r="AC16" s="53"/>
      <c r="AD16" s="53"/>
      <c r="AE16" s="53"/>
      <c r="AF16" s="53"/>
      <c r="AG16" s="53"/>
      <c r="AH16" s="53"/>
      <c r="AI16" s="53"/>
      <c r="AJ16" s="53"/>
      <c r="AK16" s="53"/>
      <c r="AL16" s="53"/>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row>
    <row r="17" s="3" customFormat="1" ht="9.95" customHeight="1" spans="1:38">
      <c r="A17" s="25" t="s">
        <v>34</v>
      </c>
      <c r="B17" s="26">
        <v>7.565</v>
      </c>
      <c r="C17" s="26">
        <v>0.303</v>
      </c>
      <c r="D17" s="31"/>
      <c r="E17" s="29"/>
      <c r="F17" s="29"/>
      <c r="G17" s="29"/>
      <c r="H17" s="29"/>
      <c r="I17" s="29"/>
      <c r="J17" s="29"/>
      <c r="K17" s="29"/>
      <c r="L17" s="29"/>
      <c r="M17" s="29"/>
      <c r="N17" s="29"/>
      <c r="O17" s="29"/>
      <c r="P17" s="29"/>
      <c r="Q17" s="29"/>
      <c r="R17" s="29"/>
      <c r="S17" s="29"/>
      <c r="T17" s="29"/>
      <c r="U17" s="29"/>
      <c r="V17" s="29"/>
      <c r="W17" s="29"/>
      <c r="X17" s="29"/>
      <c r="Y17" s="29"/>
      <c r="Z17" s="29"/>
      <c r="AA17" s="51"/>
      <c r="AB17" s="55"/>
      <c r="AC17" s="53"/>
      <c r="AD17" s="53"/>
      <c r="AE17" s="53"/>
      <c r="AF17" s="53"/>
      <c r="AG17" s="53"/>
      <c r="AH17" s="53"/>
      <c r="AI17" s="53"/>
      <c r="AJ17" s="53"/>
      <c r="AK17" s="53"/>
      <c r="AL17" s="53"/>
    </row>
    <row r="18" s="3" customFormat="1" ht="9.95" customHeight="1" spans="1:38">
      <c r="A18" s="30"/>
      <c r="B18" s="31"/>
      <c r="C18" s="31"/>
      <c r="D18" s="26">
        <v>20</v>
      </c>
      <c r="E18" s="32">
        <v>933.96</v>
      </c>
      <c r="F18" s="32">
        <v>5</v>
      </c>
      <c r="G18" s="32">
        <v>46.698</v>
      </c>
      <c r="H18" s="32">
        <v>15</v>
      </c>
      <c r="I18" s="32">
        <v>140.094</v>
      </c>
      <c r="J18" s="32">
        <v>15</v>
      </c>
      <c r="K18" s="32">
        <v>140.094</v>
      </c>
      <c r="L18" s="32">
        <v>30</v>
      </c>
      <c r="M18" s="32">
        <v>280.188</v>
      </c>
      <c r="N18" s="32">
        <v>35</v>
      </c>
      <c r="O18" s="32">
        <v>326.886</v>
      </c>
      <c r="P18" s="32"/>
      <c r="Q18" s="32"/>
      <c r="R18" s="32">
        <v>6.73</v>
      </c>
      <c r="S18" s="32">
        <v>6.73</v>
      </c>
      <c r="T18" s="32"/>
      <c r="U18" s="32">
        <v>6.73</v>
      </c>
      <c r="V18" s="32"/>
      <c r="W18" s="32"/>
      <c r="X18" s="32"/>
      <c r="Y18" s="32">
        <v>320.156</v>
      </c>
      <c r="Z18" s="32">
        <v>607.074</v>
      </c>
      <c r="AA18" s="51"/>
      <c r="AB18" s="54"/>
      <c r="AC18" s="53"/>
      <c r="AD18" s="53"/>
      <c r="AE18" s="53"/>
      <c r="AF18" s="53"/>
      <c r="AG18" s="53"/>
      <c r="AH18" s="53"/>
      <c r="AI18" s="53"/>
      <c r="AJ18" s="53"/>
      <c r="AK18" s="53"/>
      <c r="AL18" s="53"/>
    </row>
    <row r="19" s="3" customFormat="1" ht="9.95" customHeight="1" spans="1:38">
      <c r="A19" s="25" t="s">
        <v>35</v>
      </c>
      <c r="B19" s="26">
        <v>85.831</v>
      </c>
      <c r="C19" s="26">
        <v>0.37</v>
      </c>
      <c r="D19" s="31"/>
      <c r="E19" s="29"/>
      <c r="F19" s="29"/>
      <c r="G19" s="29"/>
      <c r="H19" s="29"/>
      <c r="I19" s="29"/>
      <c r="J19" s="29"/>
      <c r="K19" s="29"/>
      <c r="L19" s="29"/>
      <c r="M19" s="29"/>
      <c r="N19" s="29"/>
      <c r="O19" s="29"/>
      <c r="P19" s="29"/>
      <c r="Q19" s="29"/>
      <c r="R19" s="29"/>
      <c r="S19" s="29"/>
      <c r="T19" s="29"/>
      <c r="U19" s="29"/>
      <c r="V19" s="29"/>
      <c r="W19" s="29"/>
      <c r="X19" s="29"/>
      <c r="Y19" s="29"/>
      <c r="Z19" s="29"/>
      <c r="AA19" s="51"/>
      <c r="AB19" s="55"/>
      <c r="AC19" s="53"/>
      <c r="AD19" s="53"/>
      <c r="AE19" s="53"/>
      <c r="AF19" s="53"/>
      <c r="AG19" s="53"/>
      <c r="AH19" s="53"/>
      <c r="AI19" s="53"/>
      <c r="AJ19" s="53"/>
      <c r="AK19" s="53"/>
      <c r="AL19" s="53"/>
    </row>
    <row r="20" s="3" customFormat="1" ht="9.95" customHeight="1" spans="1:38">
      <c r="A20" s="30"/>
      <c r="B20" s="31"/>
      <c r="C20" s="31"/>
      <c r="D20" s="26">
        <v>20</v>
      </c>
      <c r="E20" s="32">
        <v>1892.38</v>
      </c>
      <c r="F20" s="32">
        <v>5</v>
      </c>
      <c r="G20" s="32">
        <v>94.619</v>
      </c>
      <c r="H20" s="32">
        <v>15</v>
      </c>
      <c r="I20" s="32">
        <v>283.857</v>
      </c>
      <c r="J20" s="32">
        <v>15</v>
      </c>
      <c r="K20" s="32">
        <v>283.857</v>
      </c>
      <c r="L20" s="32">
        <v>30</v>
      </c>
      <c r="M20" s="32">
        <v>567.714</v>
      </c>
      <c r="N20" s="32">
        <v>35</v>
      </c>
      <c r="O20" s="32">
        <v>662.333</v>
      </c>
      <c r="P20" s="32"/>
      <c r="Q20" s="32"/>
      <c r="R20" s="32">
        <v>10.24</v>
      </c>
      <c r="S20" s="32">
        <v>10.24</v>
      </c>
      <c r="T20" s="32"/>
      <c r="U20" s="32">
        <v>10.24</v>
      </c>
      <c r="V20" s="32"/>
      <c r="W20" s="32"/>
      <c r="X20" s="32"/>
      <c r="Y20" s="32">
        <v>652.093</v>
      </c>
      <c r="Z20" s="32">
        <v>1230.047</v>
      </c>
      <c r="AA20" s="51"/>
      <c r="AB20" s="54"/>
      <c r="AC20" s="53"/>
      <c r="AD20" s="53"/>
      <c r="AE20" s="53"/>
      <c r="AF20" s="53"/>
      <c r="AG20" s="53"/>
      <c r="AH20" s="53"/>
      <c r="AI20" s="53"/>
      <c r="AJ20" s="53"/>
      <c r="AK20" s="53"/>
      <c r="AL20" s="53"/>
    </row>
    <row r="21" s="3" customFormat="1" ht="9.95" customHeight="1" spans="1:38">
      <c r="A21" s="25" t="s">
        <v>36</v>
      </c>
      <c r="B21" s="26">
        <v>103.407</v>
      </c>
      <c r="C21" s="26">
        <v>0.654</v>
      </c>
      <c r="D21" s="31"/>
      <c r="E21" s="29"/>
      <c r="F21" s="29"/>
      <c r="G21" s="29"/>
      <c r="H21" s="29"/>
      <c r="I21" s="29"/>
      <c r="J21" s="29"/>
      <c r="K21" s="29"/>
      <c r="L21" s="29"/>
      <c r="M21" s="29"/>
      <c r="N21" s="29"/>
      <c r="O21" s="29"/>
      <c r="P21" s="29"/>
      <c r="Q21" s="29"/>
      <c r="R21" s="29"/>
      <c r="S21" s="29"/>
      <c r="T21" s="29"/>
      <c r="U21" s="29"/>
      <c r="V21" s="29"/>
      <c r="W21" s="29"/>
      <c r="X21" s="29"/>
      <c r="Y21" s="29"/>
      <c r="Z21" s="29"/>
      <c r="AA21" s="51"/>
      <c r="AB21" s="55"/>
      <c r="AC21" s="53"/>
      <c r="AD21" s="53"/>
      <c r="AE21" s="53"/>
      <c r="AF21" s="53"/>
      <c r="AG21" s="53"/>
      <c r="AH21" s="53"/>
      <c r="AI21" s="53"/>
      <c r="AJ21" s="53"/>
      <c r="AK21" s="53"/>
      <c r="AL21" s="53"/>
    </row>
    <row r="22" s="3" customFormat="1" ht="9.95" customHeight="1" spans="1:38">
      <c r="A22" s="30"/>
      <c r="B22" s="31"/>
      <c r="C22" s="31"/>
      <c r="D22" s="26">
        <v>20</v>
      </c>
      <c r="E22" s="32">
        <v>2322.36</v>
      </c>
      <c r="F22" s="32">
        <v>5</v>
      </c>
      <c r="G22" s="32">
        <v>116.118</v>
      </c>
      <c r="H22" s="32">
        <v>15</v>
      </c>
      <c r="I22" s="32">
        <v>348.354</v>
      </c>
      <c r="J22" s="32">
        <v>15</v>
      </c>
      <c r="K22" s="32">
        <v>348.354</v>
      </c>
      <c r="L22" s="32">
        <v>30</v>
      </c>
      <c r="M22" s="32">
        <v>696.708</v>
      </c>
      <c r="N22" s="32">
        <v>35</v>
      </c>
      <c r="O22" s="32">
        <v>812.826</v>
      </c>
      <c r="P22" s="32"/>
      <c r="Q22" s="32"/>
      <c r="R22" s="32">
        <v>18.54</v>
      </c>
      <c r="S22" s="32">
        <v>18.54</v>
      </c>
      <c r="T22" s="32"/>
      <c r="U22" s="32">
        <v>18.54</v>
      </c>
      <c r="V22" s="32"/>
      <c r="W22" s="32"/>
      <c r="X22" s="32"/>
      <c r="Y22" s="32">
        <v>794.286</v>
      </c>
      <c r="Z22" s="32">
        <v>1509.534</v>
      </c>
      <c r="AA22" s="51"/>
      <c r="AB22" s="54"/>
      <c r="AC22" s="53"/>
      <c r="AD22" s="53"/>
      <c r="AE22" s="53"/>
      <c r="AF22" s="53"/>
      <c r="AG22" s="53"/>
      <c r="AH22" s="53"/>
      <c r="AI22" s="53"/>
      <c r="AJ22" s="53"/>
      <c r="AK22" s="53"/>
      <c r="AL22" s="53"/>
    </row>
    <row r="23" s="3" customFormat="1" ht="9.95" customHeight="1" spans="1:38">
      <c r="A23" s="25" t="s">
        <v>37</v>
      </c>
      <c r="B23" s="26">
        <v>128.829</v>
      </c>
      <c r="C23" s="26">
        <v>1.2</v>
      </c>
      <c r="D23" s="31"/>
      <c r="E23" s="29"/>
      <c r="F23" s="29"/>
      <c r="G23" s="29"/>
      <c r="H23" s="29"/>
      <c r="I23" s="29"/>
      <c r="J23" s="29"/>
      <c r="K23" s="29"/>
      <c r="L23" s="29"/>
      <c r="M23" s="29"/>
      <c r="N23" s="29"/>
      <c r="O23" s="29"/>
      <c r="P23" s="29"/>
      <c r="Q23" s="29"/>
      <c r="R23" s="29"/>
      <c r="S23" s="29"/>
      <c r="T23" s="29"/>
      <c r="U23" s="29"/>
      <c r="V23" s="29"/>
      <c r="W23" s="29"/>
      <c r="X23" s="29"/>
      <c r="Y23" s="29"/>
      <c r="Z23" s="29"/>
      <c r="AA23" s="51"/>
      <c r="AB23" s="55"/>
      <c r="AC23" s="53"/>
      <c r="AD23" s="53"/>
      <c r="AE23" s="53"/>
      <c r="AF23" s="53"/>
      <c r="AG23" s="53"/>
      <c r="AH23" s="53"/>
      <c r="AI23" s="53"/>
      <c r="AJ23" s="53"/>
      <c r="AK23" s="53"/>
      <c r="AL23" s="53"/>
    </row>
    <row r="24" s="3" customFormat="1" ht="9.95" customHeight="1" spans="1:38">
      <c r="A24" s="30"/>
      <c r="B24" s="31"/>
      <c r="C24" s="31"/>
      <c r="D24" s="26">
        <v>20</v>
      </c>
      <c r="E24" s="32">
        <v>2665.85</v>
      </c>
      <c r="F24" s="32">
        <v>5</v>
      </c>
      <c r="G24" s="32">
        <v>133.2925</v>
      </c>
      <c r="H24" s="32">
        <v>15</v>
      </c>
      <c r="I24" s="32">
        <v>399.8775</v>
      </c>
      <c r="J24" s="32">
        <v>15</v>
      </c>
      <c r="K24" s="32">
        <v>399.8775</v>
      </c>
      <c r="L24" s="32">
        <v>30</v>
      </c>
      <c r="M24" s="32">
        <v>799.755</v>
      </c>
      <c r="N24" s="32">
        <v>35</v>
      </c>
      <c r="O24" s="32">
        <v>933.0475</v>
      </c>
      <c r="P24" s="32"/>
      <c r="Q24" s="32"/>
      <c r="R24" s="32">
        <v>26.81</v>
      </c>
      <c r="S24" s="32">
        <v>26.81</v>
      </c>
      <c r="T24" s="32"/>
      <c r="U24" s="32">
        <v>26.81</v>
      </c>
      <c r="V24" s="32"/>
      <c r="W24" s="32"/>
      <c r="X24" s="32"/>
      <c r="Y24" s="32">
        <v>906.2375</v>
      </c>
      <c r="Z24" s="32">
        <v>1732.8025</v>
      </c>
      <c r="AA24" s="51"/>
      <c r="AB24" s="54"/>
      <c r="AC24" s="53"/>
      <c r="AD24" s="53"/>
      <c r="AE24" s="53"/>
      <c r="AF24" s="53"/>
      <c r="AG24" s="53"/>
      <c r="AH24" s="53"/>
      <c r="AI24" s="53"/>
      <c r="AJ24" s="53"/>
      <c r="AK24" s="53"/>
      <c r="AL24" s="53"/>
    </row>
    <row r="25" s="3" customFormat="1" ht="9.95" customHeight="1" spans="1:38">
      <c r="A25" s="25" t="s">
        <v>38</v>
      </c>
      <c r="B25" s="26">
        <v>137.756</v>
      </c>
      <c r="C25" s="26">
        <v>1.481</v>
      </c>
      <c r="D25" s="31"/>
      <c r="E25" s="29"/>
      <c r="F25" s="29"/>
      <c r="G25" s="29"/>
      <c r="H25" s="29"/>
      <c r="I25" s="29"/>
      <c r="J25" s="29"/>
      <c r="K25" s="29"/>
      <c r="L25" s="29"/>
      <c r="M25" s="29"/>
      <c r="N25" s="29"/>
      <c r="O25" s="29"/>
      <c r="P25" s="29"/>
      <c r="Q25" s="29"/>
      <c r="R25" s="29"/>
      <c r="S25" s="29"/>
      <c r="T25" s="29"/>
      <c r="U25" s="29"/>
      <c r="V25" s="29"/>
      <c r="W25" s="29"/>
      <c r="X25" s="29"/>
      <c r="Y25" s="29"/>
      <c r="Z25" s="29"/>
      <c r="AA25" s="51"/>
      <c r="AB25" s="55"/>
      <c r="AC25" s="53"/>
      <c r="AD25" s="53"/>
      <c r="AE25" s="53"/>
      <c r="AF25" s="53"/>
      <c r="AG25" s="53"/>
      <c r="AH25" s="53"/>
      <c r="AI25" s="53"/>
      <c r="AJ25" s="53"/>
      <c r="AK25" s="53"/>
      <c r="AL25" s="53"/>
    </row>
    <row r="26" s="3" customFormat="1" ht="9.95" customHeight="1" spans="1:38">
      <c r="A26" s="30"/>
      <c r="B26" s="31"/>
      <c r="C26" s="31"/>
      <c r="D26" s="26">
        <v>20</v>
      </c>
      <c r="E26" s="32">
        <v>2789.7</v>
      </c>
      <c r="F26" s="32">
        <v>5</v>
      </c>
      <c r="G26" s="32">
        <v>139.485</v>
      </c>
      <c r="H26" s="32">
        <v>15</v>
      </c>
      <c r="I26" s="32">
        <v>418.455</v>
      </c>
      <c r="J26" s="32">
        <v>15</v>
      </c>
      <c r="K26" s="32">
        <v>418.455</v>
      </c>
      <c r="L26" s="32">
        <v>30</v>
      </c>
      <c r="M26" s="32">
        <v>836.91</v>
      </c>
      <c r="N26" s="32">
        <v>35</v>
      </c>
      <c r="O26" s="32">
        <v>976.395</v>
      </c>
      <c r="P26" s="32"/>
      <c r="Q26" s="32"/>
      <c r="R26" s="32">
        <v>14.81</v>
      </c>
      <c r="S26" s="32">
        <v>14.81</v>
      </c>
      <c r="T26" s="32"/>
      <c r="U26" s="32">
        <v>14.81</v>
      </c>
      <c r="V26" s="32"/>
      <c r="W26" s="32"/>
      <c r="X26" s="32"/>
      <c r="Y26" s="32">
        <v>961.585</v>
      </c>
      <c r="Z26" s="32">
        <v>1813.305</v>
      </c>
      <c r="AA26" s="51"/>
      <c r="AB26" s="54"/>
      <c r="AC26" s="53"/>
      <c r="AD26" s="53"/>
      <c r="AE26" s="53"/>
      <c r="AF26" s="53"/>
      <c r="AG26" s="53"/>
      <c r="AH26" s="53"/>
      <c r="AI26" s="53"/>
      <c r="AJ26" s="53"/>
      <c r="AK26" s="53"/>
      <c r="AL26" s="53"/>
    </row>
    <row r="27" s="3" customFormat="1" ht="9.95" customHeight="1" spans="1:38">
      <c r="A27" s="25" t="s">
        <v>39</v>
      </c>
      <c r="B27" s="26">
        <v>141.214</v>
      </c>
      <c r="C27" s="26">
        <v>0</v>
      </c>
      <c r="D27" s="31"/>
      <c r="E27" s="29"/>
      <c r="F27" s="29"/>
      <c r="G27" s="29"/>
      <c r="H27" s="29"/>
      <c r="I27" s="29"/>
      <c r="J27" s="29"/>
      <c r="K27" s="29"/>
      <c r="L27" s="29"/>
      <c r="M27" s="29"/>
      <c r="N27" s="29"/>
      <c r="O27" s="29"/>
      <c r="P27" s="29"/>
      <c r="Q27" s="29"/>
      <c r="R27" s="29"/>
      <c r="S27" s="29"/>
      <c r="T27" s="29"/>
      <c r="U27" s="29"/>
      <c r="V27" s="29"/>
      <c r="W27" s="29"/>
      <c r="X27" s="29"/>
      <c r="Y27" s="29"/>
      <c r="Z27" s="29"/>
      <c r="AA27" s="51"/>
      <c r="AB27" s="55"/>
      <c r="AC27" s="53"/>
      <c r="AD27" s="53"/>
      <c r="AE27" s="53"/>
      <c r="AF27" s="53"/>
      <c r="AG27" s="53"/>
      <c r="AH27" s="53"/>
      <c r="AI27" s="53"/>
      <c r="AJ27" s="53"/>
      <c r="AK27" s="53"/>
      <c r="AL27" s="53"/>
    </row>
    <row r="28" s="3" customFormat="1" ht="9.95" customHeight="1" spans="1:38">
      <c r="A28" s="30"/>
      <c r="B28" s="31"/>
      <c r="C28" s="31"/>
      <c r="D28" s="26">
        <v>20</v>
      </c>
      <c r="E28" s="32">
        <v>2788.95</v>
      </c>
      <c r="F28" s="32">
        <v>5</v>
      </c>
      <c r="G28" s="32">
        <v>139.4475</v>
      </c>
      <c r="H28" s="32">
        <v>15</v>
      </c>
      <c r="I28" s="32">
        <v>418.3425</v>
      </c>
      <c r="J28" s="32">
        <v>15</v>
      </c>
      <c r="K28" s="32">
        <v>418.3425</v>
      </c>
      <c r="L28" s="32">
        <v>30</v>
      </c>
      <c r="M28" s="32">
        <v>836.685</v>
      </c>
      <c r="N28" s="32">
        <v>35</v>
      </c>
      <c r="O28" s="32">
        <v>976.1325</v>
      </c>
      <c r="P28" s="32"/>
      <c r="Q28" s="32"/>
      <c r="R28" s="32"/>
      <c r="S28" s="32"/>
      <c r="T28" s="32"/>
      <c r="U28" s="32"/>
      <c r="V28" s="32"/>
      <c r="W28" s="32"/>
      <c r="X28" s="32"/>
      <c r="Y28" s="32">
        <v>976.1325</v>
      </c>
      <c r="Z28" s="32">
        <v>1812.8175</v>
      </c>
      <c r="AA28" s="51"/>
      <c r="AB28" s="54"/>
      <c r="AC28" s="53"/>
      <c r="AD28" s="53"/>
      <c r="AE28" s="53"/>
      <c r="AF28" s="53"/>
      <c r="AG28" s="53"/>
      <c r="AH28" s="53"/>
      <c r="AI28" s="53"/>
      <c r="AJ28" s="53"/>
      <c r="AK28" s="53"/>
      <c r="AL28" s="53"/>
    </row>
    <row r="29" s="3" customFormat="1" ht="9.95" customHeight="1" spans="1:38">
      <c r="A29" s="25" t="s">
        <v>40</v>
      </c>
      <c r="B29" s="26">
        <v>137.681</v>
      </c>
      <c r="C29" s="26">
        <v>0</v>
      </c>
      <c r="D29" s="31"/>
      <c r="E29" s="29"/>
      <c r="F29" s="29"/>
      <c r="G29" s="29"/>
      <c r="H29" s="29"/>
      <c r="I29" s="29"/>
      <c r="J29" s="29"/>
      <c r="K29" s="29"/>
      <c r="L29" s="29"/>
      <c r="M29" s="29"/>
      <c r="N29" s="29"/>
      <c r="O29" s="29"/>
      <c r="P29" s="29"/>
      <c r="Q29" s="29"/>
      <c r="R29" s="29"/>
      <c r="S29" s="29"/>
      <c r="T29" s="29"/>
      <c r="U29" s="29"/>
      <c r="V29" s="29"/>
      <c r="W29" s="29"/>
      <c r="X29" s="29"/>
      <c r="Y29" s="29"/>
      <c r="Z29" s="29"/>
      <c r="AA29" s="51"/>
      <c r="AB29" s="55"/>
      <c r="AC29" s="53"/>
      <c r="AD29" s="53"/>
      <c r="AE29" s="53"/>
      <c r="AF29" s="53"/>
      <c r="AG29" s="53"/>
      <c r="AH29" s="53"/>
      <c r="AI29" s="53"/>
      <c r="AJ29" s="53"/>
      <c r="AK29" s="53"/>
      <c r="AL29" s="53"/>
    </row>
    <row r="30" s="3" customFormat="1" ht="9.95" customHeight="1" spans="1:38">
      <c r="A30" s="30"/>
      <c r="B30" s="31"/>
      <c r="C30" s="31"/>
      <c r="D30" s="26">
        <v>20</v>
      </c>
      <c r="E30" s="32">
        <v>2654.22</v>
      </c>
      <c r="F30" s="32">
        <v>5</v>
      </c>
      <c r="G30" s="32">
        <v>132.711</v>
      </c>
      <c r="H30" s="32">
        <v>15</v>
      </c>
      <c r="I30" s="32">
        <v>398.133</v>
      </c>
      <c r="J30" s="32">
        <v>15</v>
      </c>
      <c r="K30" s="32">
        <v>398.133</v>
      </c>
      <c r="L30" s="32">
        <v>30</v>
      </c>
      <c r="M30" s="32">
        <v>796.266</v>
      </c>
      <c r="N30" s="32">
        <v>35</v>
      </c>
      <c r="O30" s="32">
        <v>928.977</v>
      </c>
      <c r="P30" s="32"/>
      <c r="Q30" s="32"/>
      <c r="R30" s="32"/>
      <c r="S30" s="32"/>
      <c r="T30" s="32"/>
      <c r="U30" s="32"/>
      <c r="V30" s="32"/>
      <c r="W30" s="32"/>
      <c r="X30" s="32"/>
      <c r="Y30" s="32">
        <v>928.977</v>
      </c>
      <c r="Z30" s="32">
        <v>1725.243</v>
      </c>
      <c r="AA30" s="51"/>
      <c r="AB30" s="54"/>
      <c r="AC30" s="53"/>
      <c r="AD30" s="53"/>
      <c r="AE30" s="53"/>
      <c r="AF30" s="53"/>
      <c r="AG30" s="53"/>
      <c r="AH30" s="53"/>
      <c r="AI30" s="53"/>
      <c r="AJ30" s="53"/>
      <c r="AK30" s="53"/>
      <c r="AL30" s="53"/>
    </row>
    <row r="31" s="3" customFormat="1" ht="9.95" customHeight="1" spans="1:38">
      <c r="A31" s="25" t="s">
        <v>41</v>
      </c>
      <c r="B31" s="26">
        <v>127.741</v>
      </c>
      <c r="C31" s="26">
        <v>0</v>
      </c>
      <c r="D31" s="31"/>
      <c r="E31" s="29"/>
      <c r="F31" s="29"/>
      <c r="G31" s="29"/>
      <c r="H31" s="29"/>
      <c r="I31" s="29"/>
      <c r="J31" s="29"/>
      <c r="K31" s="29"/>
      <c r="L31" s="29"/>
      <c r="M31" s="29"/>
      <c r="N31" s="29"/>
      <c r="O31" s="29"/>
      <c r="P31" s="29"/>
      <c r="Q31" s="29"/>
      <c r="R31" s="29"/>
      <c r="S31" s="29"/>
      <c r="T31" s="29"/>
      <c r="U31" s="29"/>
      <c r="V31" s="29"/>
      <c r="W31" s="29"/>
      <c r="X31" s="29"/>
      <c r="Y31" s="29"/>
      <c r="Z31" s="29"/>
      <c r="AA31" s="51"/>
      <c r="AB31" s="55"/>
      <c r="AC31" s="53"/>
      <c r="AD31" s="53"/>
      <c r="AE31" s="53"/>
      <c r="AF31" s="53"/>
      <c r="AG31" s="53"/>
      <c r="AH31" s="53"/>
      <c r="AI31" s="53"/>
      <c r="AJ31" s="53"/>
      <c r="AK31" s="53"/>
      <c r="AL31" s="53"/>
    </row>
    <row r="32" s="3" customFormat="1" ht="9.95" customHeight="1" spans="1:38">
      <c r="A32" s="30"/>
      <c r="B32" s="31"/>
      <c r="C32" s="31"/>
      <c r="D32" s="26">
        <v>20</v>
      </c>
      <c r="E32" s="32">
        <v>2247.78</v>
      </c>
      <c r="F32" s="32">
        <v>5</v>
      </c>
      <c r="G32" s="32">
        <v>112.389</v>
      </c>
      <c r="H32" s="32">
        <v>15</v>
      </c>
      <c r="I32" s="32">
        <v>337.167</v>
      </c>
      <c r="J32" s="32">
        <v>15</v>
      </c>
      <c r="K32" s="32">
        <v>337.167</v>
      </c>
      <c r="L32" s="32">
        <v>30</v>
      </c>
      <c r="M32" s="32">
        <v>674.334</v>
      </c>
      <c r="N32" s="32">
        <v>35</v>
      </c>
      <c r="O32" s="32">
        <v>786.723</v>
      </c>
      <c r="P32" s="32"/>
      <c r="Q32" s="32"/>
      <c r="R32" s="32"/>
      <c r="S32" s="32"/>
      <c r="T32" s="32"/>
      <c r="U32" s="32"/>
      <c r="V32" s="32"/>
      <c r="W32" s="32"/>
      <c r="X32" s="32"/>
      <c r="Y32" s="32">
        <v>786.723</v>
      </c>
      <c r="Z32" s="32">
        <v>1461.057</v>
      </c>
      <c r="AA32" s="51"/>
      <c r="AB32" s="54"/>
      <c r="AC32" s="53"/>
      <c r="AD32" s="53"/>
      <c r="AE32" s="53"/>
      <c r="AF32" s="53"/>
      <c r="AG32" s="53"/>
      <c r="AH32" s="53"/>
      <c r="AI32" s="53"/>
      <c r="AJ32" s="53"/>
      <c r="AK32" s="53"/>
      <c r="AL32" s="53"/>
    </row>
    <row r="33" s="3" customFormat="1" ht="9.95" customHeight="1" spans="1:38">
      <c r="A33" s="25" t="s">
        <v>42</v>
      </c>
      <c r="B33" s="26">
        <v>97.037</v>
      </c>
      <c r="C33" s="26">
        <v>0</v>
      </c>
      <c r="D33" s="31"/>
      <c r="E33" s="29"/>
      <c r="F33" s="29"/>
      <c r="G33" s="29"/>
      <c r="H33" s="29"/>
      <c r="I33" s="29"/>
      <c r="J33" s="29"/>
      <c r="K33" s="29"/>
      <c r="L33" s="29"/>
      <c r="M33" s="29"/>
      <c r="N33" s="29"/>
      <c r="O33" s="29"/>
      <c r="P33" s="29"/>
      <c r="Q33" s="29"/>
      <c r="R33" s="29"/>
      <c r="S33" s="29"/>
      <c r="T33" s="29"/>
      <c r="U33" s="29"/>
      <c r="V33" s="29"/>
      <c r="W33" s="29"/>
      <c r="X33" s="29"/>
      <c r="Y33" s="29"/>
      <c r="Z33" s="29"/>
      <c r="AA33" s="51"/>
      <c r="AB33" s="55"/>
      <c r="AC33" s="53"/>
      <c r="AD33" s="53"/>
      <c r="AE33" s="53"/>
      <c r="AF33" s="53"/>
      <c r="AG33" s="53"/>
      <c r="AH33" s="53"/>
      <c r="AI33" s="53"/>
      <c r="AJ33" s="53"/>
      <c r="AK33" s="53"/>
      <c r="AL33" s="53"/>
    </row>
    <row r="34" s="3" customFormat="1" ht="9.95" customHeight="1" spans="1:38">
      <c r="A34" s="30"/>
      <c r="B34" s="31"/>
      <c r="C34" s="31"/>
      <c r="D34" s="26">
        <v>20</v>
      </c>
      <c r="E34" s="32">
        <v>1676.35</v>
      </c>
      <c r="F34" s="32">
        <v>5</v>
      </c>
      <c r="G34" s="32">
        <v>83.8175</v>
      </c>
      <c r="H34" s="32">
        <v>15</v>
      </c>
      <c r="I34" s="32">
        <v>251.4525</v>
      </c>
      <c r="J34" s="32">
        <v>15</v>
      </c>
      <c r="K34" s="32">
        <v>251.4525</v>
      </c>
      <c r="L34" s="32">
        <v>30</v>
      </c>
      <c r="M34" s="32">
        <v>502.905</v>
      </c>
      <c r="N34" s="32">
        <v>35</v>
      </c>
      <c r="O34" s="32">
        <v>586.7225</v>
      </c>
      <c r="P34" s="32"/>
      <c r="Q34" s="32"/>
      <c r="R34" s="32"/>
      <c r="S34" s="32"/>
      <c r="T34" s="32"/>
      <c r="U34" s="32"/>
      <c r="V34" s="32"/>
      <c r="W34" s="32"/>
      <c r="X34" s="32"/>
      <c r="Y34" s="32">
        <v>586.7225</v>
      </c>
      <c r="Z34" s="32">
        <v>1089.6275</v>
      </c>
      <c r="AA34" s="51"/>
      <c r="AB34" s="54"/>
      <c r="AC34" s="53"/>
      <c r="AD34" s="53"/>
      <c r="AE34" s="53"/>
      <c r="AF34" s="53"/>
      <c r="AG34" s="53"/>
      <c r="AH34" s="53"/>
      <c r="AI34" s="53"/>
      <c r="AJ34" s="53"/>
      <c r="AK34" s="53"/>
      <c r="AL34" s="53"/>
    </row>
    <row r="35" s="3" customFormat="1" ht="9.95" customHeight="1" spans="1:38">
      <c r="A35" s="25" t="s">
        <v>43</v>
      </c>
      <c r="B35" s="26">
        <v>70.598</v>
      </c>
      <c r="C35" s="26">
        <v>0</v>
      </c>
      <c r="D35" s="31"/>
      <c r="E35" s="29"/>
      <c r="F35" s="29"/>
      <c r="G35" s="29"/>
      <c r="H35" s="29"/>
      <c r="I35" s="29"/>
      <c r="J35" s="29"/>
      <c r="K35" s="29"/>
      <c r="L35" s="29"/>
      <c r="M35" s="29"/>
      <c r="N35" s="29"/>
      <c r="O35" s="29"/>
      <c r="P35" s="29"/>
      <c r="Q35" s="29"/>
      <c r="R35" s="29"/>
      <c r="S35" s="29"/>
      <c r="T35" s="29"/>
      <c r="U35" s="29"/>
      <c r="V35" s="29"/>
      <c r="W35" s="29"/>
      <c r="X35" s="29"/>
      <c r="Y35" s="29"/>
      <c r="Z35" s="29"/>
      <c r="AA35" s="51"/>
      <c r="AB35" s="55"/>
      <c r="AC35" s="53"/>
      <c r="AD35" s="53"/>
      <c r="AE35" s="53"/>
      <c r="AF35" s="53"/>
      <c r="AG35" s="53"/>
      <c r="AH35" s="53"/>
      <c r="AI35" s="53"/>
      <c r="AJ35" s="53"/>
      <c r="AK35" s="53"/>
      <c r="AL35" s="53"/>
    </row>
    <row r="36" s="3" customFormat="1" ht="9.95" customHeight="1" spans="1:118">
      <c r="A36" s="30"/>
      <c r="B36" s="31"/>
      <c r="C36" s="31"/>
      <c r="D36" s="26">
        <v>20</v>
      </c>
      <c r="E36" s="32">
        <v>1651.97</v>
      </c>
      <c r="F36" s="32">
        <v>5</v>
      </c>
      <c r="G36" s="32">
        <v>82.5985</v>
      </c>
      <c r="H36" s="32">
        <v>15</v>
      </c>
      <c r="I36" s="32">
        <v>247.7955</v>
      </c>
      <c r="J36" s="32">
        <v>15</v>
      </c>
      <c r="K36" s="32">
        <v>247.7955</v>
      </c>
      <c r="L36" s="32">
        <v>30</v>
      </c>
      <c r="M36" s="32">
        <v>495.591</v>
      </c>
      <c r="N36" s="32">
        <v>35</v>
      </c>
      <c r="O36" s="32">
        <v>578.1895</v>
      </c>
      <c r="P36" s="32"/>
      <c r="Q36" s="32"/>
      <c r="R36" s="32"/>
      <c r="S36" s="32"/>
      <c r="T36" s="32"/>
      <c r="U36" s="32"/>
      <c r="V36" s="32"/>
      <c r="W36" s="32"/>
      <c r="X36" s="32"/>
      <c r="Y36" s="32">
        <v>578.1895</v>
      </c>
      <c r="Z36" s="32">
        <v>1073.7805</v>
      </c>
      <c r="AA36" s="51"/>
      <c r="AB36" s="54"/>
      <c r="AC36" s="53"/>
      <c r="AD36" s="53"/>
      <c r="AE36" s="53"/>
      <c r="AF36" s="53"/>
      <c r="AG36" s="53"/>
      <c r="AH36" s="53"/>
      <c r="AI36" s="53"/>
      <c r="AJ36" s="53"/>
      <c r="AK36" s="53"/>
      <c r="AL36" s="53"/>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row>
    <row r="37" s="3" customFormat="1" ht="9.95" customHeight="1" spans="1:118">
      <c r="A37" s="25" t="s">
        <v>44</v>
      </c>
      <c r="B37" s="26">
        <v>94.599</v>
      </c>
      <c r="C37" s="26">
        <v>0</v>
      </c>
      <c r="D37" s="31"/>
      <c r="E37" s="29"/>
      <c r="F37" s="29"/>
      <c r="G37" s="29"/>
      <c r="H37" s="29"/>
      <c r="I37" s="29"/>
      <c r="J37" s="29"/>
      <c r="K37" s="29"/>
      <c r="L37" s="29"/>
      <c r="M37" s="29"/>
      <c r="N37" s="29"/>
      <c r="O37" s="29"/>
      <c r="P37" s="29"/>
      <c r="Q37" s="29"/>
      <c r="R37" s="29"/>
      <c r="S37" s="29"/>
      <c r="T37" s="29"/>
      <c r="U37" s="29"/>
      <c r="V37" s="29"/>
      <c r="W37" s="29"/>
      <c r="X37" s="29"/>
      <c r="Y37" s="29"/>
      <c r="Z37" s="29"/>
      <c r="AA37" s="51"/>
      <c r="AB37" s="55"/>
      <c r="AC37" s="53"/>
      <c r="AD37" s="53"/>
      <c r="AE37" s="53"/>
      <c r="AF37" s="53"/>
      <c r="AG37" s="53"/>
      <c r="AH37" s="53"/>
      <c r="AI37" s="53"/>
      <c r="AJ37" s="53"/>
      <c r="AK37" s="53"/>
      <c r="AL37" s="53"/>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c r="CW37" s="62"/>
      <c r="CX37" s="62"/>
      <c r="CY37" s="62"/>
      <c r="CZ37" s="62"/>
      <c r="DA37" s="62"/>
      <c r="DB37" s="62"/>
      <c r="DC37" s="62"/>
      <c r="DD37" s="62"/>
      <c r="DE37" s="62"/>
      <c r="DF37" s="62"/>
      <c r="DG37" s="62"/>
      <c r="DH37" s="62"/>
      <c r="DI37" s="62"/>
      <c r="DJ37" s="62"/>
      <c r="DK37" s="62"/>
      <c r="DL37" s="62"/>
      <c r="DM37" s="62"/>
      <c r="DN37" s="62"/>
    </row>
    <row r="38" s="3" customFormat="1" ht="9.95" customHeight="1" spans="1:118">
      <c r="A38" s="30"/>
      <c r="B38" s="31"/>
      <c r="C38" s="31"/>
      <c r="D38" s="26">
        <v>20</v>
      </c>
      <c r="E38" s="32">
        <v>1723.83</v>
      </c>
      <c r="F38" s="32">
        <v>5</v>
      </c>
      <c r="G38" s="32">
        <v>86.1915</v>
      </c>
      <c r="H38" s="32">
        <v>15</v>
      </c>
      <c r="I38" s="32">
        <v>258.5745</v>
      </c>
      <c r="J38" s="32">
        <v>15</v>
      </c>
      <c r="K38" s="32">
        <v>258.5745</v>
      </c>
      <c r="L38" s="32">
        <v>30</v>
      </c>
      <c r="M38" s="32">
        <v>517.149</v>
      </c>
      <c r="N38" s="32">
        <v>35</v>
      </c>
      <c r="O38" s="32">
        <v>603.3405</v>
      </c>
      <c r="P38" s="32"/>
      <c r="Q38" s="32"/>
      <c r="R38" s="32"/>
      <c r="S38" s="32"/>
      <c r="T38" s="32"/>
      <c r="U38" s="32"/>
      <c r="V38" s="32"/>
      <c r="W38" s="32"/>
      <c r="X38" s="32"/>
      <c r="Y38" s="32">
        <v>603.3405</v>
      </c>
      <c r="Z38" s="32">
        <v>1120.4895</v>
      </c>
      <c r="AA38" s="51"/>
      <c r="AB38" s="54"/>
      <c r="AC38" s="53"/>
      <c r="AD38" s="53"/>
      <c r="AE38" s="53"/>
      <c r="AF38" s="53"/>
      <c r="AG38" s="53"/>
      <c r="AH38" s="53"/>
      <c r="AI38" s="53"/>
      <c r="AJ38" s="53"/>
      <c r="AK38" s="53"/>
      <c r="AL38" s="53"/>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row>
    <row r="39" s="3" customFormat="1" ht="9.95" customHeight="1" spans="1:118">
      <c r="A39" s="25" t="s">
        <v>45</v>
      </c>
      <c r="B39" s="26">
        <v>77.784</v>
      </c>
      <c r="C39" s="26">
        <v>0</v>
      </c>
      <c r="D39" s="31"/>
      <c r="E39" s="29"/>
      <c r="F39" s="29"/>
      <c r="G39" s="29"/>
      <c r="H39" s="29"/>
      <c r="I39" s="29"/>
      <c r="J39" s="29"/>
      <c r="K39" s="29"/>
      <c r="L39" s="29"/>
      <c r="M39" s="29"/>
      <c r="N39" s="29"/>
      <c r="O39" s="29"/>
      <c r="P39" s="29"/>
      <c r="Q39" s="29"/>
      <c r="R39" s="29"/>
      <c r="S39" s="29"/>
      <c r="T39" s="29"/>
      <c r="U39" s="29"/>
      <c r="V39" s="29"/>
      <c r="W39" s="29"/>
      <c r="X39" s="29"/>
      <c r="Y39" s="29"/>
      <c r="Z39" s="29"/>
      <c r="AA39" s="51"/>
      <c r="AB39" s="55"/>
      <c r="AC39" s="53"/>
      <c r="AD39" s="53"/>
      <c r="AE39" s="53"/>
      <c r="AF39" s="53"/>
      <c r="AG39" s="53"/>
      <c r="AH39" s="53"/>
      <c r="AI39" s="53"/>
      <c r="AJ39" s="53"/>
      <c r="AK39" s="53"/>
      <c r="AL39" s="53"/>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row>
    <row r="40" s="3" customFormat="1" ht="9.95" customHeight="1" spans="1:118">
      <c r="A40" s="30"/>
      <c r="B40" s="31"/>
      <c r="C40" s="31"/>
      <c r="D40" s="26">
        <v>20</v>
      </c>
      <c r="E40" s="32">
        <v>1523.88</v>
      </c>
      <c r="F40" s="32">
        <v>5</v>
      </c>
      <c r="G40" s="32">
        <v>76.194</v>
      </c>
      <c r="H40" s="32">
        <v>15</v>
      </c>
      <c r="I40" s="32">
        <v>228.582</v>
      </c>
      <c r="J40" s="32">
        <v>15</v>
      </c>
      <c r="K40" s="32">
        <v>228.582</v>
      </c>
      <c r="L40" s="32">
        <v>30</v>
      </c>
      <c r="M40" s="32">
        <v>457.164</v>
      </c>
      <c r="N40" s="32">
        <v>35</v>
      </c>
      <c r="O40" s="32">
        <v>533.358</v>
      </c>
      <c r="P40" s="32"/>
      <c r="Q40" s="32"/>
      <c r="R40" s="32"/>
      <c r="S40" s="32"/>
      <c r="T40" s="32"/>
      <c r="U40" s="32"/>
      <c r="V40" s="32"/>
      <c r="W40" s="32"/>
      <c r="X40" s="32"/>
      <c r="Y40" s="32">
        <v>533.358</v>
      </c>
      <c r="Z40" s="32">
        <v>990.522</v>
      </c>
      <c r="AA40" s="51"/>
      <c r="AB40" s="54"/>
      <c r="AC40" s="53"/>
      <c r="AD40" s="53"/>
      <c r="AE40" s="53"/>
      <c r="AF40" s="53"/>
      <c r="AG40" s="53"/>
      <c r="AH40" s="53"/>
      <c r="AI40" s="53"/>
      <c r="AJ40" s="53"/>
      <c r="AK40" s="53"/>
      <c r="AL40" s="53"/>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c r="CM40" s="62"/>
      <c r="CN40" s="62"/>
      <c r="CO40" s="62"/>
      <c r="CP40" s="62"/>
      <c r="CQ40" s="62"/>
      <c r="CR40" s="62"/>
      <c r="CS40" s="62"/>
      <c r="CT40" s="62"/>
      <c r="CU40" s="62"/>
      <c r="CV40" s="62"/>
      <c r="CW40" s="62"/>
      <c r="CX40" s="62"/>
      <c r="CY40" s="62"/>
      <c r="CZ40" s="62"/>
      <c r="DA40" s="62"/>
      <c r="DB40" s="62"/>
      <c r="DC40" s="62"/>
      <c r="DD40" s="62"/>
      <c r="DE40" s="62"/>
      <c r="DF40" s="62"/>
      <c r="DG40" s="62"/>
      <c r="DH40" s="62"/>
      <c r="DI40" s="62"/>
      <c r="DJ40" s="62"/>
      <c r="DK40" s="62"/>
      <c r="DL40" s="62"/>
      <c r="DM40" s="62"/>
      <c r="DN40" s="62"/>
    </row>
    <row r="41" s="3" customFormat="1" ht="9.95" customHeight="1" spans="1:118">
      <c r="A41" s="25" t="s">
        <v>46</v>
      </c>
      <c r="B41" s="26">
        <v>74.604</v>
      </c>
      <c r="C41" s="26">
        <v>0</v>
      </c>
      <c r="D41" s="31"/>
      <c r="E41" s="29"/>
      <c r="F41" s="29"/>
      <c r="G41" s="29"/>
      <c r="H41" s="29"/>
      <c r="I41" s="29"/>
      <c r="J41" s="29"/>
      <c r="K41" s="29"/>
      <c r="L41" s="29"/>
      <c r="M41" s="29"/>
      <c r="N41" s="29"/>
      <c r="O41" s="29"/>
      <c r="P41" s="29"/>
      <c r="Q41" s="29"/>
      <c r="R41" s="29"/>
      <c r="S41" s="29"/>
      <c r="T41" s="29"/>
      <c r="U41" s="29"/>
      <c r="V41" s="29"/>
      <c r="W41" s="29"/>
      <c r="X41" s="29"/>
      <c r="Y41" s="29"/>
      <c r="Z41" s="29"/>
      <c r="AA41" s="51"/>
      <c r="AB41" s="55"/>
      <c r="AC41" s="53"/>
      <c r="AD41" s="53"/>
      <c r="AE41" s="53"/>
      <c r="AF41" s="53"/>
      <c r="AG41" s="53"/>
      <c r="AH41" s="53"/>
      <c r="AI41" s="53"/>
      <c r="AJ41" s="53"/>
      <c r="AK41" s="53"/>
      <c r="AL41" s="53"/>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row>
    <row r="42" s="3" customFormat="1" ht="9.95" customHeight="1" spans="1:118">
      <c r="A42" s="30"/>
      <c r="B42" s="31"/>
      <c r="C42" s="31"/>
      <c r="D42" s="26">
        <v>20</v>
      </c>
      <c r="E42" s="32">
        <v>1813.12</v>
      </c>
      <c r="F42" s="32">
        <v>5</v>
      </c>
      <c r="G42" s="32">
        <v>90.656</v>
      </c>
      <c r="H42" s="32">
        <v>15</v>
      </c>
      <c r="I42" s="32">
        <v>271.968</v>
      </c>
      <c r="J42" s="32">
        <v>15</v>
      </c>
      <c r="K42" s="32">
        <v>271.968</v>
      </c>
      <c r="L42" s="32">
        <v>30</v>
      </c>
      <c r="M42" s="32">
        <v>543.936</v>
      </c>
      <c r="N42" s="32">
        <v>35</v>
      </c>
      <c r="O42" s="32">
        <v>634.592</v>
      </c>
      <c r="P42" s="32"/>
      <c r="Q42" s="32"/>
      <c r="R42" s="32"/>
      <c r="S42" s="32"/>
      <c r="T42" s="32"/>
      <c r="U42" s="32"/>
      <c r="V42" s="32"/>
      <c r="W42" s="32"/>
      <c r="X42" s="32"/>
      <c r="Y42" s="32">
        <v>634.592</v>
      </c>
      <c r="Z42" s="32">
        <v>1178.528</v>
      </c>
      <c r="AA42" s="51"/>
      <c r="AB42" s="54"/>
      <c r="AC42" s="53"/>
      <c r="AD42" s="53"/>
      <c r="AE42" s="53"/>
      <c r="AF42" s="53"/>
      <c r="AG42" s="53"/>
      <c r="AH42" s="53"/>
      <c r="AI42" s="53"/>
      <c r="AJ42" s="53"/>
      <c r="AK42" s="53"/>
      <c r="AL42" s="53"/>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row>
    <row r="43" s="3" customFormat="1" ht="9.95" customHeight="1" spans="1:118">
      <c r="A43" s="25" t="s">
        <v>47</v>
      </c>
      <c r="B43" s="26">
        <v>106.708</v>
      </c>
      <c r="C43" s="26">
        <v>0</v>
      </c>
      <c r="D43" s="31"/>
      <c r="E43" s="29"/>
      <c r="F43" s="29"/>
      <c r="G43" s="29"/>
      <c r="H43" s="29"/>
      <c r="I43" s="29"/>
      <c r="J43" s="29"/>
      <c r="K43" s="29"/>
      <c r="L43" s="29"/>
      <c r="M43" s="29"/>
      <c r="N43" s="29"/>
      <c r="O43" s="29"/>
      <c r="P43" s="29"/>
      <c r="Q43" s="29"/>
      <c r="R43" s="29"/>
      <c r="S43" s="29"/>
      <c r="T43" s="29"/>
      <c r="U43" s="29"/>
      <c r="V43" s="29"/>
      <c r="W43" s="29"/>
      <c r="X43" s="29"/>
      <c r="Y43" s="29"/>
      <c r="Z43" s="29"/>
      <c r="AA43" s="51"/>
      <c r="AB43" s="55"/>
      <c r="AC43" s="53"/>
      <c r="AD43" s="53"/>
      <c r="AE43" s="53"/>
      <c r="AF43" s="53"/>
      <c r="AG43" s="53"/>
      <c r="AH43" s="53"/>
      <c r="AI43" s="53"/>
      <c r="AJ43" s="53"/>
      <c r="AK43" s="53"/>
      <c r="AL43" s="53"/>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c r="CM43" s="62"/>
      <c r="CN43" s="62"/>
      <c r="CO43" s="62"/>
      <c r="CP43" s="62"/>
      <c r="CQ43" s="62"/>
      <c r="CR43" s="62"/>
      <c r="CS43" s="62"/>
      <c r="CT43" s="62"/>
      <c r="CU43" s="62"/>
      <c r="CV43" s="62"/>
      <c r="CW43" s="62"/>
      <c r="CX43" s="62"/>
      <c r="CY43" s="62"/>
      <c r="CZ43" s="62"/>
      <c r="DA43" s="62"/>
      <c r="DB43" s="62"/>
      <c r="DC43" s="62"/>
      <c r="DD43" s="62"/>
      <c r="DE43" s="62"/>
      <c r="DF43" s="62"/>
      <c r="DG43" s="62"/>
      <c r="DH43" s="62"/>
      <c r="DI43" s="62"/>
      <c r="DJ43" s="62"/>
      <c r="DK43" s="62"/>
      <c r="DL43" s="62"/>
      <c r="DM43" s="62"/>
      <c r="DN43" s="62"/>
    </row>
    <row r="44" s="3" customFormat="1" ht="9.95" customHeight="1" spans="1:38">
      <c r="A44" s="30"/>
      <c r="B44" s="31"/>
      <c r="C44" s="31"/>
      <c r="D44" s="26">
        <v>20</v>
      </c>
      <c r="E44" s="32">
        <v>3163.48</v>
      </c>
      <c r="F44" s="32">
        <v>5</v>
      </c>
      <c r="G44" s="32">
        <v>158.174</v>
      </c>
      <c r="H44" s="32">
        <v>15</v>
      </c>
      <c r="I44" s="32">
        <v>474.522</v>
      </c>
      <c r="J44" s="32">
        <v>15</v>
      </c>
      <c r="K44" s="32">
        <v>474.522</v>
      </c>
      <c r="L44" s="32">
        <v>30</v>
      </c>
      <c r="M44" s="32">
        <v>949.044</v>
      </c>
      <c r="N44" s="32">
        <v>35</v>
      </c>
      <c r="O44" s="32">
        <v>1107.218</v>
      </c>
      <c r="P44" s="32"/>
      <c r="Q44" s="32"/>
      <c r="R44" s="32"/>
      <c r="S44" s="32"/>
      <c r="T44" s="32"/>
      <c r="U44" s="32"/>
      <c r="V44" s="32"/>
      <c r="W44" s="32"/>
      <c r="X44" s="32"/>
      <c r="Y44" s="32">
        <v>1107.218</v>
      </c>
      <c r="Z44" s="32">
        <v>2056.262</v>
      </c>
      <c r="AA44" s="51"/>
      <c r="AB44" s="54"/>
      <c r="AC44" s="53"/>
      <c r="AD44" s="53"/>
      <c r="AE44" s="53"/>
      <c r="AF44" s="53"/>
      <c r="AG44" s="53"/>
      <c r="AH44" s="53"/>
      <c r="AI44" s="53"/>
      <c r="AJ44" s="53"/>
      <c r="AK44" s="53"/>
      <c r="AL44" s="53"/>
    </row>
    <row r="45" s="3" customFormat="1" ht="9.95" customHeight="1" spans="1:38">
      <c r="A45" s="25" t="s">
        <v>48</v>
      </c>
      <c r="B45" s="26">
        <v>209.64</v>
      </c>
      <c r="C45" s="26">
        <v>0</v>
      </c>
      <c r="D45" s="31"/>
      <c r="E45" s="29"/>
      <c r="F45" s="29"/>
      <c r="G45" s="29"/>
      <c r="H45" s="29"/>
      <c r="I45" s="29"/>
      <c r="J45" s="29"/>
      <c r="K45" s="29"/>
      <c r="L45" s="29"/>
      <c r="M45" s="29"/>
      <c r="N45" s="29"/>
      <c r="O45" s="29"/>
      <c r="P45" s="29"/>
      <c r="Q45" s="29"/>
      <c r="R45" s="29"/>
      <c r="S45" s="29"/>
      <c r="T45" s="29"/>
      <c r="U45" s="29"/>
      <c r="V45" s="29"/>
      <c r="W45" s="29"/>
      <c r="X45" s="29"/>
      <c r="Y45" s="29"/>
      <c r="Z45" s="29"/>
      <c r="AA45" s="51"/>
      <c r="AB45" s="55"/>
      <c r="AC45" s="53"/>
      <c r="AD45" s="53"/>
      <c r="AE45" s="53"/>
      <c r="AF45" s="53"/>
      <c r="AG45" s="53"/>
      <c r="AH45" s="53"/>
      <c r="AI45" s="53"/>
      <c r="AJ45" s="53"/>
      <c r="AK45" s="53"/>
      <c r="AL45" s="53"/>
    </row>
    <row r="46" s="3" customFormat="1" ht="9.95" customHeight="1" spans="1:38">
      <c r="A46" s="30"/>
      <c r="B46" s="31"/>
      <c r="C46" s="31"/>
      <c r="D46" s="26">
        <v>20</v>
      </c>
      <c r="E46" s="32">
        <v>4758.41</v>
      </c>
      <c r="F46" s="32">
        <v>5</v>
      </c>
      <c r="G46" s="32">
        <v>237.9205</v>
      </c>
      <c r="H46" s="32">
        <v>15</v>
      </c>
      <c r="I46" s="32">
        <v>713.7615</v>
      </c>
      <c r="J46" s="32">
        <v>15</v>
      </c>
      <c r="K46" s="32">
        <v>713.7615</v>
      </c>
      <c r="L46" s="32">
        <v>30</v>
      </c>
      <c r="M46" s="32">
        <v>1427.523</v>
      </c>
      <c r="N46" s="32">
        <v>35</v>
      </c>
      <c r="O46" s="32">
        <v>1665.4435</v>
      </c>
      <c r="P46" s="32"/>
      <c r="Q46" s="32"/>
      <c r="R46" s="32"/>
      <c r="S46" s="32"/>
      <c r="T46" s="32"/>
      <c r="U46" s="32"/>
      <c r="V46" s="32"/>
      <c r="W46" s="32"/>
      <c r="X46" s="32"/>
      <c r="Y46" s="32">
        <v>1665.4435</v>
      </c>
      <c r="Z46" s="32">
        <v>3092.9665</v>
      </c>
      <c r="AA46" s="51"/>
      <c r="AB46" s="54"/>
      <c r="AC46" s="53"/>
      <c r="AD46" s="53"/>
      <c r="AE46" s="53"/>
      <c r="AF46" s="53"/>
      <c r="AG46" s="53"/>
      <c r="AH46" s="53"/>
      <c r="AI46" s="53"/>
      <c r="AJ46" s="53"/>
      <c r="AK46" s="53"/>
      <c r="AL46" s="53"/>
    </row>
    <row r="47" s="3" customFormat="1" ht="9.95" customHeight="1" spans="1:38">
      <c r="A47" s="25" t="s">
        <v>49</v>
      </c>
      <c r="B47" s="26">
        <v>266.201</v>
      </c>
      <c r="C47" s="26">
        <v>0</v>
      </c>
      <c r="D47" s="31"/>
      <c r="E47" s="29"/>
      <c r="F47" s="29"/>
      <c r="G47" s="29"/>
      <c r="H47" s="29"/>
      <c r="I47" s="29"/>
      <c r="J47" s="29"/>
      <c r="K47" s="29"/>
      <c r="L47" s="29"/>
      <c r="M47" s="29"/>
      <c r="N47" s="29"/>
      <c r="O47" s="29"/>
      <c r="P47" s="29"/>
      <c r="Q47" s="29"/>
      <c r="R47" s="29"/>
      <c r="S47" s="29"/>
      <c r="T47" s="29"/>
      <c r="U47" s="29"/>
      <c r="V47" s="29"/>
      <c r="W47" s="29"/>
      <c r="X47" s="29"/>
      <c r="Y47" s="29"/>
      <c r="Z47" s="29"/>
      <c r="AA47" s="51"/>
      <c r="AB47" s="55"/>
      <c r="AC47" s="53"/>
      <c r="AD47" s="53"/>
      <c r="AE47" s="53"/>
      <c r="AF47" s="53"/>
      <c r="AG47" s="53"/>
      <c r="AH47" s="53"/>
      <c r="AI47" s="53"/>
      <c r="AJ47" s="53"/>
      <c r="AK47" s="53"/>
      <c r="AL47" s="53"/>
    </row>
    <row r="48" s="3" customFormat="1" ht="9.95" customHeight="1" spans="1:38">
      <c r="A48" s="30"/>
      <c r="B48" s="31"/>
      <c r="C48" s="31"/>
      <c r="D48" s="26">
        <v>20</v>
      </c>
      <c r="E48" s="32">
        <v>5637.11</v>
      </c>
      <c r="F48" s="32">
        <v>5</v>
      </c>
      <c r="G48" s="32">
        <v>281.8555</v>
      </c>
      <c r="H48" s="32">
        <v>15</v>
      </c>
      <c r="I48" s="32">
        <v>845.5665</v>
      </c>
      <c r="J48" s="32">
        <v>15</v>
      </c>
      <c r="K48" s="32">
        <v>845.5665</v>
      </c>
      <c r="L48" s="32">
        <v>30</v>
      </c>
      <c r="M48" s="32">
        <v>1691.133</v>
      </c>
      <c r="N48" s="32">
        <v>35</v>
      </c>
      <c r="O48" s="32">
        <v>1972.9885</v>
      </c>
      <c r="P48" s="32"/>
      <c r="Q48" s="32"/>
      <c r="R48" s="32"/>
      <c r="S48" s="32"/>
      <c r="T48" s="32"/>
      <c r="U48" s="32"/>
      <c r="V48" s="32"/>
      <c r="W48" s="32"/>
      <c r="X48" s="32"/>
      <c r="Y48" s="32">
        <v>1972.9885</v>
      </c>
      <c r="Z48" s="32">
        <v>3664.1215</v>
      </c>
      <c r="AA48" s="51"/>
      <c r="AB48" s="54"/>
      <c r="AC48" s="53"/>
      <c r="AD48" s="53"/>
      <c r="AE48" s="53"/>
      <c r="AF48" s="53"/>
      <c r="AG48" s="53"/>
      <c r="AH48" s="53"/>
      <c r="AI48" s="53"/>
      <c r="AJ48" s="53"/>
      <c r="AK48" s="53"/>
      <c r="AL48" s="53"/>
    </row>
    <row r="49" s="3" customFormat="1" ht="9.95" customHeight="1" spans="1:38">
      <c r="A49" s="25" t="s">
        <v>50</v>
      </c>
      <c r="B49" s="26">
        <v>297.51</v>
      </c>
      <c r="C49" s="26">
        <v>0</v>
      </c>
      <c r="D49" s="31"/>
      <c r="E49" s="29"/>
      <c r="F49" s="29"/>
      <c r="G49" s="29"/>
      <c r="H49" s="29"/>
      <c r="I49" s="29"/>
      <c r="J49" s="29"/>
      <c r="K49" s="29"/>
      <c r="L49" s="29"/>
      <c r="M49" s="29"/>
      <c r="N49" s="29"/>
      <c r="O49" s="29"/>
      <c r="P49" s="29"/>
      <c r="Q49" s="29"/>
      <c r="R49" s="29"/>
      <c r="S49" s="29"/>
      <c r="T49" s="29"/>
      <c r="U49" s="29"/>
      <c r="V49" s="29"/>
      <c r="W49" s="29"/>
      <c r="X49" s="29"/>
      <c r="Y49" s="29"/>
      <c r="Z49" s="29"/>
      <c r="AA49" s="51"/>
      <c r="AB49" s="55"/>
      <c r="AC49" s="53"/>
      <c r="AD49" s="53"/>
      <c r="AE49" s="53"/>
      <c r="AF49" s="53"/>
      <c r="AG49" s="53"/>
      <c r="AH49" s="53"/>
      <c r="AI49" s="53"/>
      <c r="AJ49" s="53"/>
      <c r="AK49" s="53"/>
      <c r="AL49" s="53"/>
    </row>
    <row r="50" s="3" customFormat="1" ht="9.95" customHeight="1" spans="1:38">
      <c r="A50" s="30"/>
      <c r="B50" s="31"/>
      <c r="C50" s="31"/>
      <c r="D50" s="26">
        <v>20</v>
      </c>
      <c r="E50" s="32">
        <v>5977.77</v>
      </c>
      <c r="F50" s="32">
        <v>5</v>
      </c>
      <c r="G50" s="32">
        <v>298.8885</v>
      </c>
      <c r="H50" s="32">
        <v>15</v>
      </c>
      <c r="I50" s="32">
        <v>896.6655</v>
      </c>
      <c r="J50" s="32">
        <v>15</v>
      </c>
      <c r="K50" s="32">
        <v>896.6655</v>
      </c>
      <c r="L50" s="32">
        <v>30</v>
      </c>
      <c r="M50" s="32">
        <v>1793.331</v>
      </c>
      <c r="N50" s="32">
        <v>35</v>
      </c>
      <c r="O50" s="32">
        <v>2092.2195</v>
      </c>
      <c r="P50" s="32"/>
      <c r="Q50" s="32"/>
      <c r="R50" s="32">
        <v>12.06</v>
      </c>
      <c r="S50" s="32">
        <v>12.06</v>
      </c>
      <c r="T50" s="32"/>
      <c r="U50" s="32">
        <v>12.06</v>
      </c>
      <c r="V50" s="32"/>
      <c r="W50" s="32"/>
      <c r="X50" s="32"/>
      <c r="Y50" s="32">
        <v>2080.1595</v>
      </c>
      <c r="Z50" s="32">
        <v>3885.5505</v>
      </c>
      <c r="AA50" s="51"/>
      <c r="AB50" s="54"/>
      <c r="AC50" s="53"/>
      <c r="AD50" s="53"/>
      <c r="AE50" s="53"/>
      <c r="AF50" s="53"/>
      <c r="AG50" s="53"/>
      <c r="AH50" s="53"/>
      <c r="AI50" s="53"/>
      <c r="AJ50" s="53"/>
      <c r="AK50" s="53"/>
      <c r="AL50" s="53"/>
    </row>
    <row r="51" s="3" customFormat="1" ht="9.95" customHeight="1" spans="1:38">
      <c r="A51" s="25" t="s">
        <v>51</v>
      </c>
      <c r="B51" s="26">
        <v>300.267</v>
      </c>
      <c r="C51" s="26">
        <v>1.206</v>
      </c>
      <c r="D51" s="31"/>
      <c r="E51" s="29"/>
      <c r="F51" s="29"/>
      <c r="G51" s="29"/>
      <c r="H51" s="29"/>
      <c r="I51" s="29"/>
      <c r="J51" s="29"/>
      <c r="K51" s="29"/>
      <c r="L51" s="29"/>
      <c r="M51" s="29"/>
      <c r="N51" s="29"/>
      <c r="O51" s="29"/>
      <c r="P51" s="29"/>
      <c r="Q51" s="29"/>
      <c r="R51" s="29"/>
      <c r="S51" s="29"/>
      <c r="T51" s="29"/>
      <c r="U51" s="29"/>
      <c r="V51" s="29"/>
      <c r="W51" s="29"/>
      <c r="X51" s="29"/>
      <c r="Y51" s="29"/>
      <c r="Z51" s="29"/>
      <c r="AA51" s="51"/>
      <c r="AB51" s="55"/>
      <c r="AC51" s="53"/>
      <c r="AD51" s="53"/>
      <c r="AE51" s="53"/>
      <c r="AF51" s="53"/>
      <c r="AG51" s="53"/>
      <c r="AH51" s="53"/>
      <c r="AI51" s="53"/>
      <c r="AJ51" s="53"/>
      <c r="AK51" s="53"/>
      <c r="AL51" s="53"/>
    </row>
    <row r="52" s="3" customFormat="1" ht="9.95" customHeight="1" spans="1:38">
      <c r="A52" s="30"/>
      <c r="B52" s="31"/>
      <c r="C52" s="31"/>
      <c r="D52" s="26">
        <v>20</v>
      </c>
      <c r="E52" s="32">
        <v>5161.95</v>
      </c>
      <c r="F52" s="32">
        <v>5</v>
      </c>
      <c r="G52" s="32">
        <v>258.0975</v>
      </c>
      <c r="H52" s="32">
        <v>15</v>
      </c>
      <c r="I52" s="32">
        <v>774.2925</v>
      </c>
      <c r="J52" s="32">
        <v>15</v>
      </c>
      <c r="K52" s="32">
        <v>774.2925</v>
      </c>
      <c r="L52" s="32">
        <v>30</v>
      </c>
      <c r="M52" s="32">
        <v>1548.585</v>
      </c>
      <c r="N52" s="32">
        <v>35</v>
      </c>
      <c r="O52" s="32">
        <v>1806.6825</v>
      </c>
      <c r="P52" s="32"/>
      <c r="Q52" s="32"/>
      <c r="R52" s="32">
        <v>91.28</v>
      </c>
      <c r="S52" s="32">
        <v>91.28</v>
      </c>
      <c r="T52" s="32"/>
      <c r="U52" s="32">
        <v>91.28</v>
      </c>
      <c r="V52" s="32"/>
      <c r="W52" s="32"/>
      <c r="X52" s="32"/>
      <c r="Y52" s="32">
        <v>1715.4025</v>
      </c>
      <c r="Z52" s="32">
        <v>3355.2675</v>
      </c>
      <c r="AA52" s="51"/>
      <c r="AB52" s="54"/>
      <c r="AC52" s="53"/>
      <c r="AD52" s="53"/>
      <c r="AE52" s="53"/>
      <c r="AF52" s="53"/>
      <c r="AG52" s="53"/>
      <c r="AH52" s="53"/>
      <c r="AI52" s="53"/>
      <c r="AJ52" s="53"/>
      <c r="AK52" s="53"/>
      <c r="AL52" s="53"/>
    </row>
    <row r="53" s="3" customFormat="1" ht="9.95" customHeight="1" spans="1:38">
      <c r="A53" s="25" t="s">
        <v>52</v>
      </c>
      <c r="B53" s="26">
        <v>215.928</v>
      </c>
      <c r="C53" s="26">
        <v>7.922</v>
      </c>
      <c r="D53" s="31"/>
      <c r="E53" s="29"/>
      <c r="F53" s="29"/>
      <c r="G53" s="29"/>
      <c r="H53" s="29"/>
      <c r="I53" s="29"/>
      <c r="J53" s="29"/>
      <c r="K53" s="29"/>
      <c r="L53" s="29"/>
      <c r="M53" s="29"/>
      <c r="N53" s="29"/>
      <c r="O53" s="29"/>
      <c r="P53" s="29"/>
      <c r="Q53" s="29"/>
      <c r="R53" s="29"/>
      <c r="S53" s="29"/>
      <c r="T53" s="29"/>
      <c r="U53" s="29"/>
      <c r="V53" s="29"/>
      <c r="W53" s="29"/>
      <c r="X53" s="29"/>
      <c r="Y53" s="29"/>
      <c r="Z53" s="29"/>
      <c r="AA53" s="51"/>
      <c r="AB53" s="55"/>
      <c r="AC53" s="53"/>
      <c r="AD53" s="53"/>
      <c r="AE53" s="53"/>
      <c r="AF53" s="53"/>
      <c r="AG53" s="53"/>
      <c r="AH53" s="53"/>
      <c r="AI53" s="53"/>
      <c r="AJ53" s="53"/>
      <c r="AK53" s="53"/>
      <c r="AL53" s="53"/>
    </row>
    <row r="54" s="3" customFormat="1" ht="9.95" customHeight="1" spans="1:38">
      <c r="A54" s="30"/>
      <c r="B54" s="31"/>
      <c r="C54" s="31"/>
      <c r="D54" s="26">
        <v>20</v>
      </c>
      <c r="E54" s="32">
        <v>3519.3</v>
      </c>
      <c r="F54" s="32">
        <v>5</v>
      </c>
      <c r="G54" s="32">
        <v>175.965</v>
      </c>
      <c r="H54" s="32">
        <v>15</v>
      </c>
      <c r="I54" s="32">
        <v>527.895</v>
      </c>
      <c r="J54" s="32">
        <v>15</v>
      </c>
      <c r="K54" s="32">
        <v>527.895</v>
      </c>
      <c r="L54" s="32">
        <v>30</v>
      </c>
      <c r="M54" s="32">
        <v>1055.79</v>
      </c>
      <c r="N54" s="32">
        <v>35</v>
      </c>
      <c r="O54" s="32">
        <v>1231.755</v>
      </c>
      <c r="P54" s="32"/>
      <c r="Q54" s="32"/>
      <c r="R54" s="32">
        <v>439.25</v>
      </c>
      <c r="S54" s="32">
        <v>439.25</v>
      </c>
      <c r="T54" s="32"/>
      <c r="U54" s="32">
        <v>439.25</v>
      </c>
      <c r="V54" s="32"/>
      <c r="W54" s="32"/>
      <c r="X54" s="32"/>
      <c r="Y54" s="32">
        <v>792.505</v>
      </c>
      <c r="Z54" s="32">
        <v>2287.545</v>
      </c>
      <c r="AA54" s="51"/>
      <c r="AB54" s="54"/>
      <c r="AC54" s="53"/>
      <c r="AD54" s="53"/>
      <c r="AE54" s="53"/>
      <c r="AF54" s="53"/>
      <c r="AG54" s="53"/>
      <c r="AH54" s="53"/>
      <c r="AI54" s="53"/>
      <c r="AJ54" s="53"/>
      <c r="AK54" s="53"/>
      <c r="AL54" s="53"/>
    </row>
    <row r="55" s="3" customFormat="1" ht="9.95" customHeight="1" spans="1:38">
      <c r="A55" s="25" t="s">
        <v>53</v>
      </c>
      <c r="B55" s="26">
        <v>136.002</v>
      </c>
      <c r="C55" s="26">
        <v>36.003</v>
      </c>
      <c r="D55" s="31"/>
      <c r="E55" s="29"/>
      <c r="F55" s="29"/>
      <c r="G55" s="29"/>
      <c r="H55" s="29"/>
      <c r="I55" s="29"/>
      <c r="J55" s="29"/>
      <c r="K55" s="29"/>
      <c r="L55" s="29"/>
      <c r="M55" s="29"/>
      <c r="N55" s="29"/>
      <c r="O55" s="29"/>
      <c r="P55" s="29"/>
      <c r="Q55" s="29"/>
      <c r="R55" s="29"/>
      <c r="S55" s="29"/>
      <c r="T55" s="29"/>
      <c r="U55" s="29"/>
      <c r="V55" s="29"/>
      <c r="W55" s="29"/>
      <c r="X55" s="29"/>
      <c r="Y55" s="29"/>
      <c r="Z55" s="29"/>
      <c r="AA55" s="51"/>
      <c r="AB55" s="55"/>
      <c r="AC55" s="53"/>
      <c r="AD55" s="53"/>
      <c r="AE55" s="53"/>
      <c r="AF55" s="53"/>
      <c r="AG55" s="53"/>
      <c r="AH55" s="53"/>
      <c r="AI55" s="53"/>
      <c r="AJ55" s="53"/>
      <c r="AK55" s="53"/>
      <c r="AL55" s="53"/>
    </row>
    <row r="56" s="3" customFormat="1" ht="9.95" customHeight="1" spans="1:38">
      <c r="A56" s="30"/>
      <c r="B56" s="31"/>
      <c r="C56" s="31"/>
      <c r="D56" s="26">
        <v>20</v>
      </c>
      <c r="E56" s="32">
        <v>2719.14</v>
      </c>
      <c r="F56" s="32">
        <v>5</v>
      </c>
      <c r="G56" s="32">
        <v>135.957</v>
      </c>
      <c r="H56" s="32">
        <v>15</v>
      </c>
      <c r="I56" s="32">
        <v>407.871</v>
      </c>
      <c r="J56" s="32">
        <v>15</v>
      </c>
      <c r="K56" s="32">
        <v>407.871</v>
      </c>
      <c r="L56" s="32">
        <v>30</v>
      </c>
      <c r="M56" s="32">
        <v>815.742</v>
      </c>
      <c r="N56" s="32">
        <v>35</v>
      </c>
      <c r="O56" s="32">
        <v>951.699</v>
      </c>
      <c r="P56" s="32"/>
      <c r="Q56" s="32"/>
      <c r="R56" s="32">
        <v>1394.52</v>
      </c>
      <c r="S56" s="32">
        <v>815.742</v>
      </c>
      <c r="T56" s="32">
        <v>578.778</v>
      </c>
      <c r="U56" s="32">
        <v>815.742</v>
      </c>
      <c r="V56" s="32">
        <v>578.778</v>
      </c>
      <c r="W56" s="32"/>
      <c r="X56" s="32"/>
      <c r="Y56" s="32">
        <v>135.957</v>
      </c>
      <c r="Z56" s="32">
        <v>1188.663</v>
      </c>
      <c r="AA56" s="51"/>
      <c r="AB56" s="54"/>
      <c r="AC56" s="53"/>
      <c r="AD56" s="53"/>
      <c r="AE56" s="53"/>
      <c r="AF56" s="53"/>
      <c r="AG56" s="53"/>
      <c r="AH56" s="53"/>
      <c r="AI56" s="53"/>
      <c r="AJ56" s="53"/>
      <c r="AK56" s="53"/>
      <c r="AL56" s="53"/>
    </row>
    <row r="57" s="3" customFormat="1" ht="9.95" customHeight="1" spans="1:38">
      <c r="A57" s="25" t="s">
        <v>54</v>
      </c>
      <c r="B57" s="26">
        <v>135.912</v>
      </c>
      <c r="C57" s="26">
        <v>103.449</v>
      </c>
      <c r="D57" s="31"/>
      <c r="E57" s="29"/>
      <c r="F57" s="29"/>
      <c r="G57" s="29"/>
      <c r="H57" s="29"/>
      <c r="I57" s="29"/>
      <c r="J57" s="29"/>
      <c r="K57" s="29"/>
      <c r="L57" s="29"/>
      <c r="M57" s="29"/>
      <c r="N57" s="29"/>
      <c r="O57" s="29"/>
      <c r="P57" s="29"/>
      <c r="Q57" s="29"/>
      <c r="R57" s="29"/>
      <c r="S57" s="29"/>
      <c r="T57" s="29"/>
      <c r="U57" s="29"/>
      <c r="V57" s="29"/>
      <c r="W57" s="29"/>
      <c r="X57" s="29"/>
      <c r="Y57" s="29"/>
      <c r="Z57" s="29"/>
      <c r="AA57" s="51"/>
      <c r="AB57" s="55"/>
      <c r="AC57" s="53"/>
      <c r="AD57" s="53"/>
      <c r="AE57" s="53"/>
      <c r="AF57" s="53"/>
      <c r="AG57" s="53"/>
      <c r="AH57" s="53"/>
      <c r="AI57" s="53"/>
      <c r="AJ57" s="53"/>
      <c r="AK57" s="53"/>
      <c r="AL57" s="53"/>
    </row>
    <row r="58" s="3" customFormat="1" ht="9.95" customHeight="1" spans="1:38">
      <c r="A58" s="30"/>
      <c r="B58" s="31"/>
      <c r="C58" s="31"/>
      <c r="D58" s="26">
        <v>20</v>
      </c>
      <c r="E58" s="32">
        <v>2349.26</v>
      </c>
      <c r="F58" s="32">
        <v>5</v>
      </c>
      <c r="G58" s="32">
        <v>117.463</v>
      </c>
      <c r="H58" s="32">
        <v>15</v>
      </c>
      <c r="I58" s="32">
        <v>352.389</v>
      </c>
      <c r="J58" s="32">
        <v>15</v>
      </c>
      <c r="K58" s="32">
        <v>352.389</v>
      </c>
      <c r="L58" s="32">
        <v>30</v>
      </c>
      <c r="M58" s="32">
        <v>704.778</v>
      </c>
      <c r="N58" s="32">
        <v>35</v>
      </c>
      <c r="O58" s="32">
        <v>822.241</v>
      </c>
      <c r="P58" s="32"/>
      <c r="Q58" s="32"/>
      <c r="R58" s="32">
        <v>1778.86</v>
      </c>
      <c r="S58" s="32">
        <v>704.778</v>
      </c>
      <c r="T58" s="32">
        <v>1074.082</v>
      </c>
      <c r="U58" s="32">
        <v>704.778</v>
      </c>
      <c r="V58" s="32">
        <v>1074.082</v>
      </c>
      <c r="W58" s="32"/>
      <c r="X58" s="32"/>
      <c r="Y58" s="32">
        <v>117.463</v>
      </c>
      <c r="Z58" s="32">
        <v>452.937</v>
      </c>
      <c r="AA58" s="51"/>
      <c r="AB58" s="54"/>
      <c r="AC58" s="53"/>
      <c r="AD58" s="53"/>
      <c r="AE58" s="53"/>
      <c r="AF58" s="53"/>
      <c r="AG58" s="53"/>
      <c r="AH58" s="53"/>
      <c r="AI58" s="53"/>
      <c r="AJ58" s="53"/>
      <c r="AK58" s="53"/>
      <c r="AL58" s="53"/>
    </row>
    <row r="59" s="3" customFormat="1" ht="9.95" customHeight="1" spans="1:38">
      <c r="A59" s="25" t="s">
        <v>55</v>
      </c>
      <c r="B59" s="26">
        <v>99.014</v>
      </c>
      <c r="C59" s="26">
        <v>74.437</v>
      </c>
      <c r="D59" s="31"/>
      <c r="E59" s="29"/>
      <c r="F59" s="29"/>
      <c r="G59" s="29"/>
      <c r="H59" s="29"/>
      <c r="I59" s="29"/>
      <c r="J59" s="29"/>
      <c r="K59" s="29"/>
      <c r="L59" s="29"/>
      <c r="M59" s="29"/>
      <c r="N59" s="29"/>
      <c r="O59" s="29"/>
      <c r="P59" s="29"/>
      <c r="Q59" s="29"/>
      <c r="R59" s="29"/>
      <c r="S59" s="29"/>
      <c r="T59" s="29"/>
      <c r="U59" s="29"/>
      <c r="V59" s="29"/>
      <c r="W59" s="29"/>
      <c r="X59" s="29"/>
      <c r="Y59" s="29"/>
      <c r="Z59" s="29"/>
      <c r="AA59" s="51"/>
      <c r="AB59" s="55"/>
      <c r="AC59" s="53"/>
      <c r="AD59" s="53"/>
      <c r="AE59" s="53"/>
      <c r="AF59" s="53"/>
      <c r="AG59" s="53"/>
      <c r="AH59" s="53"/>
      <c r="AI59" s="53"/>
      <c r="AJ59" s="53"/>
      <c r="AK59" s="53"/>
      <c r="AL59" s="53"/>
    </row>
    <row r="60" s="3" customFormat="1" ht="9.95" customHeight="1" spans="1:38">
      <c r="A60" s="30"/>
      <c r="B60" s="31"/>
      <c r="C60" s="31"/>
      <c r="D60" s="26">
        <v>20</v>
      </c>
      <c r="E60" s="32">
        <v>1485.93</v>
      </c>
      <c r="F60" s="32">
        <v>5</v>
      </c>
      <c r="G60" s="32">
        <v>74.2965</v>
      </c>
      <c r="H60" s="32">
        <v>15</v>
      </c>
      <c r="I60" s="32">
        <v>222.8895</v>
      </c>
      <c r="J60" s="32">
        <v>15</v>
      </c>
      <c r="K60" s="32">
        <v>222.8895</v>
      </c>
      <c r="L60" s="32">
        <v>30</v>
      </c>
      <c r="M60" s="32">
        <v>445.779</v>
      </c>
      <c r="N60" s="32">
        <v>35</v>
      </c>
      <c r="O60" s="32">
        <v>520.0755</v>
      </c>
      <c r="P60" s="32"/>
      <c r="Q60" s="32"/>
      <c r="R60" s="32">
        <v>1864.02</v>
      </c>
      <c r="S60" s="32">
        <v>898.1655</v>
      </c>
      <c r="T60" s="32">
        <v>965.8545</v>
      </c>
      <c r="U60" s="32">
        <v>445.779</v>
      </c>
      <c r="V60" s="32">
        <v>965.8545</v>
      </c>
      <c r="W60" s="32">
        <v>452.3865</v>
      </c>
      <c r="X60" s="32"/>
      <c r="Y60" s="32">
        <v>74.2965</v>
      </c>
      <c r="Z60" s="32"/>
      <c r="AA60" s="51"/>
      <c r="AB60" s="54"/>
      <c r="AC60" s="53"/>
      <c r="AD60" s="53"/>
      <c r="AE60" s="53"/>
      <c r="AF60" s="53"/>
      <c r="AG60" s="53"/>
      <c r="AH60" s="53"/>
      <c r="AI60" s="53"/>
      <c r="AJ60" s="53"/>
      <c r="AK60" s="53"/>
      <c r="AL60" s="53"/>
    </row>
    <row r="61" s="3" customFormat="1" ht="9.95" customHeight="1" spans="1:38">
      <c r="A61" s="25" t="s">
        <v>56</v>
      </c>
      <c r="B61" s="26">
        <v>49.579</v>
      </c>
      <c r="C61" s="26">
        <v>111.965</v>
      </c>
      <c r="D61" s="31"/>
      <c r="E61" s="29"/>
      <c r="F61" s="29"/>
      <c r="G61" s="29"/>
      <c r="H61" s="29"/>
      <c r="I61" s="29"/>
      <c r="J61" s="29"/>
      <c r="K61" s="29"/>
      <c r="L61" s="29"/>
      <c r="M61" s="29"/>
      <c r="N61" s="29"/>
      <c r="O61" s="29"/>
      <c r="P61" s="29"/>
      <c r="Q61" s="29"/>
      <c r="R61" s="29"/>
      <c r="S61" s="29"/>
      <c r="T61" s="29"/>
      <c r="U61" s="29"/>
      <c r="V61" s="29"/>
      <c r="W61" s="29"/>
      <c r="X61" s="29"/>
      <c r="Y61" s="29"/>
      <c r="Z61" s="29"/>
      <c r="AA61" s="51"/>
      <c r="AB61" s="55"/>
      <c r="AC61" s="53"/>
      <c r="AD61" s="53"/>
      <c r="AE61" s="53"/>
      <c r="AF61" s="53"/>
      <c r="AG61" s="53"/>
      <c r="AH61" s="53"/>
      <c r="AI61" s="53"/>
      <c r="AJ61" s="53"/>
      <c r="AK61" s="53"/>
      <c r="AL61" s="53"/>
    </row>
    <row r="62" s="3" customFormat="1" ht="9.95" customHeight="1" spans="1:38">
      <c r="A62" s="30"/>
      <c r="B62" s="31"/>
      <c r="C62" s="31"/>
      <c r="D62" s="33"/>
      <c r="E62" s="34"/>
      <c r="F62" s="34"/>
      <c r="G62" s="34"/>
      <c r="H62" s="34"/>
      <c r="I62" s="34"/>
      <c r="J62" s="34"/>
      <c r="K62" s="34"/>
      <c r="L62" s="34"/>
      <c r="M62" s="34"/>
      <c r="N62" s="34"/>
      <c r="O62" s="34"/>
      <c r="P62" s="34"/>
      <c r="Q62" s="34"/>
      <c r="R62" s="34"/>
      <c r="S62" s="34"/>
      <c r="T62" s="34"/>
      <c r="U62" s="34"/>
      <c r="V62" s="34"/>
      <c r="W62" s="34"/>
      <c r="X62" s="34"/>
      <c r="Y62" s="34"/>
      <c r="Z62" s="34"/>
      <c r="AA62" s="56"/>
      <c r="AB62" s="57"/>
      <c r="AC62" s="53"/>
      <c r="AD62" s="53"/>
      <c r="AE62" s="53"/>
      <c r="AF62" s="53"/>
      <c r="AG62" s="53"/>
      <c r="AH62" s="53"/>
      <c r="AI62" s="53"/>
      <c r="AJ62" s="53"/>
      <c r="AK62" s="53"/>
      <c r="AL62" s="53"/>
    </row>
    <row r="63" s="3" customFormat="1" ht="20.1" customHeight="1" spans="1:38">
      <c r="A63" s="23" t="s">
        <v>57</v>
      </c>
      <c r="B63" s="35"/>
      <c r="C63" s="35"/>
      <c r="D63" s="33"/>
      <c r="E63" s="34">
        <f>IF(SUM(E10:E61)&lt;&gt;0,SUM(E10:E61),"")</f>
        <v>62126.74</v>
      </c>
      <c r="F63" s="34"/>
      <c r="G63" s="34">
        <f>IF(SUM(G10:G61)&lt;&gt;0,SUM(G10:G61),"")</f>
        <v>3106.337</v>
      </c>
      <c r="H63" s="34"/>
      <c r="I63" s="34">
        <f>IF(SUM(I10:I61)&lt;&gt;0,SUM(I10:I61),"")</f>
        <v>9319.011</v>
      </c>
      <c r="J63" s="34"/>
      <c r="K63" s="34">
        <f>IF(SUM(K10:K61)&lt;&gt;0,SUM(K10:K61),"")</f>
        <v>9319.011</v>
      </c>
      <c r="L63" s="34"/>
      <c r="M63" s="34">
        <f>IF(SUM(M10:M61)&lt;&gt;0,SUM(M10:M61),"")</f>
        <v>18638.022</v>
      </c>
      <c r="N63" s="34"/>
      <c r="O63" s="34">
        <f>IF(SUM(O10:O61)&lt;&gt;0,SUM(O10:O61),"")</f>
        <v>21744.359</v>
      </c>
      <c r="P63" s="34"/>
      <c r="Q63" s="34" t="str">
        <f t="shared" ref="Q63:Z63" si="0">IF(SUM(Q10:Q61)&lt;&gt;0,SUM(Q10:Q61),"")</f>
        <v/>
      </c>
      <c r="R63" s="34">
        <f t="shared" si="0"/>
        <v>5663.71</v>
      </c>
      <c r="S63" s="34">
        <f t="shared" si="0"/>
        <v>3044.9955</v>
      </c>
      <c r="T63" s="34">
        <f t="shared" si="0"/>
        <v>2618.7145</v>
      </c>
      <c r="U63" s="34">
        <f t="shared" si="0"/>
        <v>2592.609</v>
      </c>
      <c r="V63" s="34">
        <f t="shared" si="0"/>
        <v>2618.7145</v>
      </c>
      <c r="W63" s="34">
        <f t="shared" si="0"/>
        <v>452.3865</v>
      </c>
      <c r="X63" s="34" t="str">
        <f t="shared" si="0"/>
        <v/>
      </c>
      <c r="Y63" s="34">
        <f t="shared" si="0"/>
        <v>19151.75</v>
      </c>
      <c r="Z63" s="34">
        <f t="shared" si="0"/>
        <v>37763.6665</v>
      </c>
      <c r="AA63" s="58"/>
      <c r="AB63" s="59"/>
      <c r="AC63" s="53"/>
      <c r="AD63" s="53"/>
      <c r="AE63" s="53"/>
      <c r="AF63" s="53"/>
      <c r="AG63" s="53"/>
      <c r="AH63" s="53"/>
      <c r="AI63" s="53"/>
      <c r="AJ63" s="53"/>
      <c r="AK63" s="53"/>
      <c r="AL63" s="53"/>
    </row>
    <row r="64" s="3" customFormat="1" ht="20.1" customHeight="1" spans="1:38">
      <c r="A64" s="36" t="s">
        <v>58</v>
      </c>
      <c r="B64" s="37"/>
      <c r="C64" s="37"/>
      <c r="D64" s="38"/>
      <c r="E64" s="39">
        <f>IF(SUM($E$63)=0,"",SUM($E$63))</f>
        <v>62126.74</v>
      </c>
      <c r="F64" s="39"/>
      <c r="G64" s="39">
        <f>IF(SUM($G$63)=0,"",SUM($G$63))</f>
        <v>3106.337</v>
      </c>
      <c r="H64" s="39"/>
      <c r="I64" s="39">
        <f>IF(SUM($I$63)=0,"",SUM($I$63))</f>
        <v>9319.011</v>
      </c>
      <c r="J64" s="39"/>
      <c r="K64" s="39">
        <f>IF(SUM($K$63)=0,"",SUM($K$63))</f>
        <v>9319.011</v>
      </c>
      <c r="L64" s="39"/>
      <c r="M64" s="39">
        <f>IF(SUM($M$63)=0,"",SUM($M$63))</f>
        <v>18638.022</v>
      </c>
      <c r="N64" s="39"/>
      <c r="O64" s="39">
        <f>IF(SUM($O$63)=0,"",SUM($O$63))</f>
        <v>21744.359</v>
      </c>
      <c r="P64" s="39"/>
      <c r="Q64" s="39" t="str">
        <f>IF(SUM($Q$63)=0,"",SUM($Q$63))</f>
        <v/>
      </c>
      <c r="R64" s="39">
        <f>IF(SUM($R$63)=0,"",SUM($R$63))</f>
        <v>5663.71</v>
      </c>
      <c r="S64" s="39">
        <f>IF(SUM($S$63)=0,"",SUM($S$63))</f>
        <v>3044.9955</v>
      </c>
      <c r="T64" s="39">
        <f>IF(SUM($T$63)=0,"",SUM($T$63))</f>
        <v>2618.7145</v>
      </c>
      <c r="U64" s="39">
        <f>IF(SUM($U$63)=0,"",SUM($U$63))</f>
        <v>2592.609</v>
      </c>
      <c r="V64" s="39">
        <f>IF(SUM($V$63)=0,"",SUM($V$63))</f>
        <v>2618.7145</v>
      </c>
      <c r="W64" s="39">
        <f>IF(SUM($W$63)=0,"",SUM($W$63))</f>
        <v>452.3865</v>
      </c>
      <c r="X64" s="39" t="str">
        <f>IF(SUM($X$63)=0,"",SUM($X$63))</f>
        <v/>
      </c>
      <c r="Y64" s="39">
        <f>IF(SUM($Y$63)=0,"",SUM($Y$63))</f>
        <v>19151.75</v>
      </c>
      <c r="Z64" s="39">
        <f>IF(SUM($Z$63)=0,"",SUM($Z$63))</f>
        <v>37763.6665</v>
      </c>
      <c r="AA64" s="60"/>
      <c r="AB64" s="61"/>
      <c r="AC64" s="53"/>
      <c r="AD64" s="53"/>
      <c r="AE64" s="53"/>
      <c r="AF64" s="53"/>
      <c r="AG64" s="53"/>
      <c r="AH64" s="53"/>
      <c r="AI64" s="53"/>
      <c r="AJ64" s="53"/>
      <c r="AK64" s="53"/>
      <c r="AL64" s="53"/>
    </row>
    <row r="65" s="4" customFormat="1" ht="19.5" customHeight="1" spans="1:38">
      <c r="A65" s="63"/>
      <c r="B65" s="63"/>
      <c r="C65" s="63"/>
      <c r="D65" s="64"/>
      <c r="E65" s="63"/>
      <c r="F65" s="63"/>
      <c r="G65" s="63"/>
      <c r="H65" s="65"/>
      <c r="I65" s="66" t="s">
        <v>59</v>
      </c>
      <c r="J65" s="66"/>
      <c r="K65" s="66"/>
      <c r="L65" s="66"/>
      <c r="M65" s="66"/>
      <c r="N65" s="66"/>
      <c r="O65" s="66"/>
      <c r="P65" s="66"/>
      <c r="Q65" s="66"/>
      <c r="R65" s="66"/>
      <c r="S65" s="66"/>
      <c r="T65" s="66"/>
      <c r="U65" s="66"/>
      <c r="V65" s="66"/>
      <c r="W65" s="66"/>
      <c r="X65" s="66"/>
      <c r="Y65" s="66" t="s">
        <v>60</v>
      </c>
      <c r="Z65" s="66"/>
      <c r="AA65" s="66"/>
      <c r="AB65" s="66"/>
      <c r="AC65" s="66"/>
      <c r="AD65" s="66"/>
      <c r="AE65" s="66"/>
      <c r="AF65" s="66"/>
      <c r="AG65" s="66"/>
      <c r="AH65" s="66"/>
      <c r="AI65" s="66"/>
      <c r="AJ65" s="66"/>
      <c r="AK65" s="66"/>
      <c r="AL65" s="66"/>
    </row>
    <row r="66" ht="21" customHeight="1"/>
    <row r="67" ht="30" customHeight="1" spans="1:1">
      <c r="A67" t="str">
        <f>IF(B67="","","就地取土")</f>
        <v/>
      </c>
    </row>
    <row r="68" ht="30" customHeight="1" spans="1:2">
      <c r="A68" t="str">
        <f>IF(B68="","","累计就地取土")</f>
        <v/>
      </c>
      <c r="B68" t="str">
        <f>IF(B67="","",B67)</f>
        <v/>
      </c>
    </row>
    <row r="69" ht="30" customHeight="1" spans="1:1">
      <c r="A69" t="str">
        <f>IF(B69="","","就地取石")</f>
        <v/>
      </c>
    </row>
    <row r="70" ht="30" customHeight="1" spans="1:2">
      <c r="A70" t="str">
        <f>IF(B70="","","累计就地取石")</f>
        <v/>
      </c>
      <c r="B70" t="str">
        <f>IF(B69="","",B69)</f>
        <v/>
      </c>
    </row>
    <row r="71" ht="30" customHeight="1" spans="1:1">
      <c r="A71" t="str">
        <f>IF(B71="","","就地弃土")</f>
        <v/>
      </c>
    </row>
    <row r="72" ht="30" customHeight="1" spans="1:2">
      <c r="A72" t="str">
        <f>IF(B72="","","累计就地弃土")</f>
        <v/>
      </c>
      <c r="B72" t="str">
        <f>IF(B71="","",B71)</f>
        <v/>
      </c>
    </row>
    <row r="73" ht="30" customHeight="1" spans="1:1">
      <c r="A73" t="str">
        <f>IF(B73="","","就地弃石")</f>
        <v/>
      </c>
    </row>
    <row r="74" ht="30" customHeight="1" spans="1:2">
      <c r="A74" t="str">
        <f>IF(B74="","","累计就地弃石")</f>
        <v/>
      </c>
      <c r="B74" t="str">
        <f>IF(B73="","",B73)</f>
        <v/>
      </c>
    </row>
  </sheetData>
  <mergeCells count="756">
    <mergeCell ref="A1:AB1"/>
    <mergeCell ref="A3:R3"/>
    <mergeCell ref="S3:Z3"/>
    <mergeCell ref="B4:C4"/>
    <mergeCell ref="E4:Q4"/>
    <mergeCell ref="B5:C5"/>
    <mergeCell ref="F5:K5"/>
    <mergeCell ref="L5:Q5"/>
    <mergeCell ref="B6:C6"/>
    <mergeCell ref="F6:G6"/>
    <mergeCell ref="H6:I6"/>
    <mergeCell ref="J6:K6"/>
    <mergeCell ref="L6:M6"/>
    <mergeCell ref="N6:O6"/>
    <mergeCell ref="P6:Q6"/>
    <mergeCell ref="U6:V6"/>
    <mergeCell ref="W6:X6"/>
    <mergeCell ref="Y6:Z6"/>
    <mergeCell ref="A4:A7"/>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D4:D7"/>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D48:D49"/>
    <mergeCell ref="D50:D51"/>
    <mergeCell ref="D52:D53"/>
    <mergeCell ref="D54:D55"/>
    <mergeCell ref="D56:D57"/>
    <mergeCell ref="D58:D59"/>
    <mergeCell ref="D60:D61"/>
    <mergeCell ref="E5:E7"/>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F10:F11"/>
    <mergeCell ref="F12:F13"/>
    <mergeCell ref="F14:F15"/>
    <mergeCell ref="F16:F17"/>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H44:H45"/>
    <mergeCell ref="H46:H47"/>
    <mergeCell ref="H48:H49"/>
    <mergeCell ref="H50:H51"/>
    <mergeCell ref="H52:H53"/>
    <mergeCell ref="H54:H55"/>
    <mergeCell ref="H56:H57"/>
    <mergeCell ref="H58:H59"/>
    <mergeCell ref="H60:H61"/>
    <mergeCell ref="I10:I11"/>
    <mergeCell ref="I12:I13"/>
    <mergeCell ref="I14:I15"/>
    <mergeCell ref="I16:I17"/>
    <mergeCell ref="I18:I19"/>
    <mergeCell ref="I20:I21"/>
    <mergeCell ref="I22:I23"/>
    <mergeCell ref="I24:I25"/>
    <mergeCell ref="I26:I27"/>
    <mergeCell ref="I28:I29"/>
    <mergeCell ref="I30:I31"/>
    <mergeCell ref="I32:I33"/>
    <mergeCell ref="I34:I35"/>
    <mergeCell ref="I36:I37"/>
    <mergeCell ref="I38:I39"/>
    <mergeCell ref="I40:I41"/>
    <mergeCell ref="I42:I43"/>
    <mergeCell ref="I44:I45"/>
    <mergeCell ref="I46:I47"/>
    <mergeCell ref="I48:I49"/>
    <mergeCell ref="I50:I51"/>
    <mergeCell ref="I52:I53"/>
    <mergeCell ref="I54:I55"/>
    <mergeCell ref="I56:I57"/>
    <mergeCell ref="I58:I59"/>
    <mergeCell ref="I60:I61"/>
    <mergeCell ref="J10:J11"/>
    <mergeCell ref="J12:J13"/>
    <mergeCell ref="J14:J15"/>
    <mergeCell ref="J16:J17"/>
    <mergeCell ref="J18:J19"/>
    <mergeCell ref="J20:J21"/>
    <mergeCell ref="J22:J23"/>
    <mergeCell ref="J24:J25"/>
    <mergeCell ref="J26:J27"/>
    <mergeCell ref="J28:J29"/>
    <mergeCell ref="J30:J31"/>
    <mergeCell ref="J32:J33"/>
    <mergeCell ref="J34:J35"/>
    <mergeCell ref="J36:J37"/>
    <mergeCell ref="J38:J39"/>
    <mergeCell ref="J40:J41"/>
    <mergeCell ref="J42:J43"/>
    <mergeCell ref="J44:J45"/>
    <mergeCell ref="J46:J47"/>
    <mergeCell ref="J48:J49"/>
    <mergeCell ref="J50:J51"/>
    <mergeCell ref="J52:J53"/>
    <mergeCell ref="J54:J55"/>
    <mergeCell ref="J56:J57"/>
    <mergeCell ref="J58:J59"/>
    <mergeCell ref="J60:J61"/>
    <mergeCell ref="K10:K11"/>
    <mergeCell ref="K12:K13"/>
    <mergeCell ref="K14:K15"/>
    <mergeCell ref="K16:K17"/>
    <mergeCell ref="K18:K19"/>
    <mergeCell ref="K20:K21"/>
    <mergeCell ref="K22:K23"/>
    <mergeCell ref="K24:K25"/>
    <mergeCell ref="K26:K27"/>
    <mergeCell ref="K28:K29"/>
    <mergeCell ref="K30:K31"/>
    <mergeCell ref="K32:K33"/>
    <mergeCell ref="K34:K35"/>
    <mergeCell ref="K36:K37"/>
    <mergeCell ref="K38:K39"/>
    <mergeCell ref="K40:K41"/>
    <mergeCell ref="K42:K43"/>
    <mergeCell ref="K44:K45"/>
    <mergeCell ref="K46:K47"/>
    <mergeCell ref="K48:K49"/>
    <mergeCell ref="K50:K51"/>
    <mergeCell ref="K52:K53"/>
    <mergeCell ref="K54:K55"/>
    <mergeCell ref="K56:K57"/>
    <mergeCell ref="K58:K59"/>
    <mergeCell ref="K60:K61"/>
    <mergeCell ref="L10:L11"/>
    <mergeCell ref="L12:L13"/>
    <mergeCell ref="L14:L15"/>
    <mergeCell ref="L16:L17"/>
    <mergeCell ref="L18:L19"/>
    <mergeCell ref="L20:L21"/>
    <mergeCell ref="L22:L23"/>
    <mergeCell ref="L24:L25"/>
    <mergeCell ref="L26:L27"/>
    <mergeCell ref="L28:L29"/>
    <mergeCell ref="L30:L31"/>
    <mergeCell ref="L32:L33"/>
    <mergeCell ref="L34:L35"/>
    <mergeCell ref="L36:L37"/>
    <mergeCell ref="L38:L39"/>
    <mergeCell ref="L40:L41"/>
    <mergeCell ref="L42:L43"/>
    <mergeCell ref="L44:L45"/>
    <mergeCell ref="L46:L47"/>
    <mergeCell ref="L48:L49"/>
    <mergeCell ref="L50:L51"/>
    <mergeCell ref="L52:L53"/>
    <mergeCell ref="L54:L55"/>
    <mergeCell ref="L56:L57"/>
    <mergeCell ref="L58:L59"/>
    <mergeCell ref="L60:L61"/>
    <mergeCell ref="M10:M11"/>
    <mergeCell ref="M12:M13"/>
    <mergeCell ref="M14:M15"/>
    <mergeCell ref="M16:M17"/>
    <mergeCell ref="M18:M19"/>
    <mergeCell ref="M20:M21"/>
    <mergeCell ref="M22:M23"/>
    <mergeCell ref="M24:M25"/>
    <mergeCell ref="M26:M27"/>
    <mergeCell ref="M28:M29"/>
    <mergeCell ref="M30:M31"/>
    <mergeCell ref="M32:M33"/>
    <mergeCell ref="M34:M35"/>
    <mergeCell ref="M36:M37"/>
    <mergeCell ref="M38:M39"/>
    <mergeCell ref="M40:M41"/>
    <mergeCell ref="M42:M43"/>
    <mergeCell ref="M44:M45"/>
    <mergeCell ref="M46:M47"/>
    <mergeCell ref="M48:M49"/>
    <mergeCell ref="M50:M51"/>
    <mergeCell ref="M52:M53"/>
    <mergeCell ref="M54:M55"/>
    <mergeCell ref="M56:M57"/>
    <mergeCell ref="M58:M59"/>
    <mergeCell ref="M60:M61"/>
    <mergeCell ref="N10:N11"/>
    <mergeCell ref="N12:N13"/>
    <mergeCell ref="N14:N15"/>
    <mergeCell ref="N16:N17"/>
    <mergeCell ref="N18:N19"/>
    <mergeCell ref="N20:N21"/>
    <mergeCell ref="N22:N23"/>
    <mergeCell ref="N24:N25"/>
    <mergeCell ref="N26:N27"/>
    <mergeCell ref="N28:N29"/>
    <mergeCell ref="N30:N31"/>
    <mergeCell ref="N32:N33"/>
    <mergeCell ref="N34:N35"/>
    <mergeCell ref="N36:N37"/>
    <mergeCell ref="N38:N39"/>
    <mergeCell ref="N40:N41"/>
    <mergeCell ref="N42:N43"/>
    <mergeCell ref="N44:N45"/>
    <mergeCell ref="N46:N47"/>
    <mergeCell ref="N48:N49"/>
    <mergeCell ref="N50:N51"/>
    <mergeCell ref="N52:N53"/>
    <mergeCell ref="N54:N55"/>
    <mergeCell ref="N56:N57"/>
    <mergeCell ref="N58:N59"/>
    <mergeCell ref="N60:N61"/>
    <mergeCell ref="O10:O11"/>
    <mergeCell ref="O12:O13"/>
    <mergeCell ref="O14:O15"/>
    <mergeCell ref="O16:O17"/>
    <mergeCell ref="O18:O19"/>
    <mergeCell ref="O20:O21"/>
    <mergeCell ref="O22:O23"/>
    <mergeCell ref="O24:O25"/>
    <mergeCell ref="O26:O27"/>
    <mergeCell ref="O28:O29"/>
    <mergeCell ref="O30:O31"/>
    <mergeCell ref="O32:O33"/>
    <mergeCell ref="O34:O35"/>
    <mergeCell ref="O36:O37"/>
    <mergeCell ref="O38:O39"/>
    <mergeCell ref="O40:O41"/>
    <mergeCell ref="O42:O43"/>
    <mergeCell ref="O44:O45"/>
    <mergeCell ref="O46:O47"/>
    <mergeCell ref="O48:O49"/>
    <mergeCell ref="O50:O51"/>
    <mergeCell ref="O52:O53"/>
    <mergeCell ref="O54:O55"/>
    <mergeCell ref="O56:O57"/>
    <mergeCell ref="O58:O59"/>
    <mergeCell ref="O60:O61"/>
    <mergeCell ref="P10:P11"/>
    <mergeCell ref="P12:P13"/>
    <mergeCell ref="P14:P15"/>
    <mergeCell ref="P16:P17"/>
    <mergeCell ref="P18:P19"/>
    <mergeCell ref="P20:P21"/>
    <mergeCell ref="P22:P23"/>
    <mergeCell ref="P24:P25"/>
    <mergeCell ref="P26:P27"/>
    <mergeCell ref="P28:P29"/>
    <mergeCell ref="P30:P31"/>
    <mergeCell ref="P32:P33"/>
    <mergeCell ref="P34:P35"/>
    <mergeCell ref="P36:P37"/>
    <mergeCell ref="P38:P39"/>
    <mergeCell ref="P40:P41"/>
    <mergeCell ref="P42:P43"/>
    <mergeCell ref="P44:P45"/>
    <mergeCell ref="P46:P47"/>
    <mergeCell ref="P48:P49"/>
    <mergeCell ref="P50:P51"/>
    <mergeCell ref="P52:P53"/>
    <mergeCell ref="P54:P55"/>
    <mergeCell ref="P56:P57"/>
    <mergeCell ref="P58:P59"/>
    <mergeCell ref="P60:P61"/>
    <mergeCell ref="Q10:Q11"/>
    <mergeCell ref="Q12:Q13"/>
    <mergeCell ref="Q14:Q15"/>
    <mergeCell ref="Q16:Q17"/>
    <mergeCell ref="Q18:Q19"/>
    <mergeCell ref="Q20:Q21"/>
    <mergeCell ref="Q22:Q23"/>
    <mergeCell ref="Q24:Q25"/>
    <mergeCell ref="Q26:Q27"/>
    <mergeCell ref="Q28:Q29"/>
    <mergeCell ref="Q30:Q31"/>
    <mergeCell ref="Q32:Q33"/>
    <mergeCell ref="Q34:Q35"/>
    <mergeCell ref="Q36:Q37"/>
    <mergeCell ref="Q38:Q39"/>
    <mergeCell ref="Q40:Q41"/>
    <mergeCell ref="Q42:Q43"/>
    <mergeCell ref="Q44:Q45"/>
    <mergeCell ref="Q46:Q47"/>
    <mergeCell ref="Q48:Q49"/>
    <mergeCell ref="Q50:Q51"/>
    <mergeCell ref="Q52:Q53"/>
    <mergeCell ref="Q54:Q55"/>
    <mergeCell ref="Q56:Q57"/>
    <mergeCell ref="Q58:Q59"/>
    <mergeCell ref="Q60:Q61"/>
    <mergeCell ref="R10:R11"/>
    <mergeCell ref="R12:R13"/>
    <mergeCell ref="R14:R15"/>
    <mergeCell ref="R16:R17"/>
    <mergeCell ref="R18:R19"/>
    <mergeCell ref="R20:R21"/>
    <mergeCell ref="R22:R23"/>
    <mergeCell ref="R24:R25"/>
    <mergeCell ref="R26:R27"/>
    <mergeCell ref="R28:R29"/>
    <mergeCell ref="R30:R31"/>
    <mergeCell ref="R32:R33"/>
    <mergeCell ref="R34:R35"/>
    <mergeCell ref="R36:R37"/>
    <mergeCell ref="R38:R39"/>
    <mergeCell ref="R40:R41"/>
    <mergeCell ref="R42:R43"/>
    <mergeCell ref="R44:R45"/>
    <mergeCell ref="R46:R47"/>
    <mergeCell ref="R48:R49"/>
    <mergeCell ref="R50:R51"/>
    <mergeCell ref="R52:R53"/>
    <mergeCell ref="R54:R55"/>
    <mergeCell ref="R56:R57"/>
    <mergeCell ref="R58:R59"/>
    <mergeCell ref="R60:R61"/>
    <mergeCell ref="S10:S11"/>
    <mergeCell ref="S12:S13"/>
    <mergeCell ref="S14:S15"/>
    <mergeCell ref="S16:S17"/>
    <mergeCell ref="S18:S19"/>
    <mergeCell ref="S20:S21"/>
    <mergeCell ref="S22:S23"/>
    <mergeCell ref="S24:S25"/>
    <mergeCell ref="S26:S27"/>
    <mergeCell ref="S28:S29"/>
    <mergeCell ref="S30:S31"/>
    <mergeCell ref="S32:S33"/>
    <mergeCell ref="S34:S35"/>
    <mergeCell ref="S36:S37"/>
    <mergeCell ref="S38:S39"/>
    <mergeCell ref="S40:S41"/>
    <mergeCell ref="S42:S43"/>
    <mergeCell ref="S44:S45"/>
    <mergeCell ref="S46:S47"/>
    <mergeCell ref="S48:S49"/>
    <mergeCell ref="S50:S51"/>
    <mergeCell ref="S52:S53"/>
    <mergeCell ref="S54:S55"/>
    <mergeCell ref="S56:S57"/>
    <mergeCell ref="S58:S59"/>
    <mergeCell ref="S60:S61"/>
    <mergeCell ref="T10:T11"/>
    <mergeCell ref="T12:T13"/>
    <mergeCell ref="T14:T15"/>
    <mergeCell ref="T16:T17"/>
    <mergeCell ref="T18:T19"/>
    <mergeCell ref="T20:T21"/>
    <mergeCell ref="T22:T23"/>
    <mergeCell ref="T24:T25"/>
    <mergeCell ref="T26:T27"/>
    <mergeCell ref="T28:T29"/>
    <mergeCell ref="T30:T31"/>
    <mergeCell ref="T32:T33"/>
    <mergeCell ref="T34:T35"/>
    <mergeCell ref="T36:T37"/>
    <mergeCell ref="T38:T39"/>
    <mergeCell ref="T40:T41"/>
    <mergeCell ref="T42:T43"/>
    <mergeCell ref="T44:T45"/>
    <mergeCell ref="T46:T47"/>
    <mergeCell ref="T48:T49"/>
    <mergeCell ref="T50:T51"/>
    <mergeCell ref="T52:T53"/>
    <mergeCell ref="T54:T55"/>
    <mergeCell ref="T56:T57"/>
    <mergeCell ref="T58:T59"/>
    <mergeCell ref="T60:T61"/>
    <mergeCell ref="U10:U11"/>
    <mergeCell ref="U12:U13"/>
    <mergeCell ref="U14:U15"/>
    <mergeCell ref="U16:U17"/>
    <mergeCell ref="U18:U19"/>
    <mergeCell ref="U20:U21"/>
    <mergeCell ref="U22:U23"/>
    <mergeCell ref="U24:U25"/>
    <mergeCell ref="U26:U27"/>
    <mergeCell ref="U28:U29"/>
    <mergeCell ref="U30:U31"/>
    <mergeCell ref="U32:U33"/>
    <mergeCell ref="U34:U35"/>
    <mergeCell ref="U36:U37"/>
    <mergeCell ref="U38:U39"/>
    <mergeCell ref="U40:U41"/>
    <mergeCell ref="U42:U43"/>
    <mergeCell ref="U44:U45"/>
    <mergeCell ref="U46:U47"/>
    <mergeCell ref="U48:U49"/>
    <mergeCell ref="U50:U51"/>
    <mergeCell ref="U52:U53"/>
    <mergeCell ref="U54:U55"/>
    <mergeCell ref="U56:U57"/>
    <mergeCell ref="U58:U59"/>
    <mergeCell ref="U60:U61"/>
    <mergeCell ref="V10:V11"/>
    <mergeCell ref="V12:V13"/>
    <mergeCell ref="V14:V15"/>
    <mergeCell ref="V16:V17"/>
    <mergeCell ref="V18:V19"/>
    <mergeCell ref="V20:V21"/>
    <mergeCell ref="V22:V23"/>
    <mergeCell ref="V24:V25"/>
    <mergeCell ref="V26:V27"/>
    <mergeCell ref="V28:V29"/>
    <mergeCell ref="V30:V31"/>
    <mergeCell ref="V32:V33"/>
    <mergeCell ref="V34:V35"/>
    <mergeCell ref="V36:V37"/>
    <mergeCell ref="V38:V39"/>
    <mergeCell ref="V40:V41"/>
    <mergeCell ref="V42:V43"/>
    <mergeCell ref="V44:V45"/>
    <mergeCell ref="V46:V47"/>
    <mergeCell ref="V48:V49"/>
    <mergeCell ref="V50:V51"/>
    <mergeCell ref="V52:V53"/>
    <mergeCell ref="V54:V55"/>
    <mergeCell ref="V56:V57"/>
    <mergeCell ref="V58:V59"/>
    <mergeCell ref="V60:V61"/>
    <mergeCell ref="W10:W11"/>
    <mergeCell ref="W12:W13"/>
    <mergeCell ref="W14:W15"/>
    <mergeCell ref="W16:W17"/>
    <mergeCell ref="W18:W19"/>
    <mergeCell ref="W20:W21"/>
    <mergeCell ref="W22:W23"/>
    <mergeCell ref="W24:W25"/>
    <mergeCell ref="W26:W27"/>
    <mergeCell ref="W28:W29"/>
    <mergeCell ref="W30:W31"/>
    <mergeCell ref="W32:W33"/>
    <mergeCell ref="W34:W35"/>
    <mergeCell ref="W36:W37"/>
    <mergeCell ref="W38:W39"/>
    <mergeCell ref="W40:W41"/>
    <mergeCell ref="W42:W43"/>
    <mergeCell ref="W44:W45"/>
    <mergeCell ref="W46:W47"/>
    <mergeCell ref="W48:W49"/>
    <mergeCell ref="W50:W51"/>
    <mergeCell ref="W52:W53"/>
    <mergeCell ref="W54:W55"/>
    <mergeCell ref="W56:W57"/>
    <mergeCell ref="W58:W59"/>
    <mergeCell ref="W60:W61"/>
    <mergeCell ref="X10:X11"/>
    <mergeCell ref="X12:X13"/>
    <mergeCell ref="X14:X15"/>
    <mergeCell ref="X16:X17"/>
    <mergeCell ref="X18:X19"/>
    <mergeCell ref="X20:X21"/>
    <mergeCell ref="X22:X23"/>
    <mergeCell ref="X24:X25"/>
    <mergeCell ref="X26:X27"/>
    <mergeCell ref="X28:X29"/>
    <mergeCell ref="X30:X31"/>
    <mergeCell ref="X32:X33"/>
    <mergeCell ref="X34:X35"/>
    <mergeCell ref="X36:X37"/>
    <mergeCell ref="X38:X39"/>
    <mergeCell ref="X40:X41"/>
    <mergeCell ref="X42:X43"/>
    <mergeCell ref="X44:X45"/>
    <mergeCell ref="X46:X47"/>
    <mergeCell ref="X48:X49"/>
    <mergeCell ref="X50:X51"/>
    <mergeCell ref="X52:X53"/>
    <mergeCell ref="X54:X55"/>
    <mergeCell ref="X56:X57"/>
    <mergeCell ref="X58:X59"/>
    <mergeCell ref="X60:X61"/>
    <mergeCell ref="Y10:Y11"/>
    <mergeCell ref="Y12:Y13"/>
    <mergeCell ref="Y14:Y15"/>
    <mergeCell ref="Y16:Y17"/>
    <mergeCell ref="Y18:Y19"/>
    <mergeCell ref="Y20:Y21"/>
    <mergeCell ref="Y22:Y23"/>
    <mergeCell ref="Y24:Y25"/>
    <mergeCell ref="Y26:Y27"/>
    <mergeCell ref="Y28:Y29"/>
    <mergeCell ref="Y30:Y31"/>
    <mergeCell ref="Y32:Y33"/>
    <mergeCell ref="Y34:Y35"/>
    <mergeCell ref="Y36:Y37"/>
    <mergeCell ref="Y38:Y39"/>
    <mergeCell ref="Y40:Y41"/>
    <mergeCell ref="Y42:Y43"/>
    <mergeCell ref="Y44:Y45"/>
    <mergeCell ref="Y46:Y47"/>
    <mergeCell ref="Y48:Y49"/>
    <mergeCell ref="Y50:Y51"/>
    <mergeCell ref="Y52:Y53"/>
    <mergeCell ref="Y54:Y55"/>
    <mergeCell ref="Y56:Y57"/>
    <mergeCell ref="Y58:Y59"/>
    <mergeCell ref="Y60:Y61"/>
    <mergeCell ref="Z10:Z11"/>
    <mergeCell ref="Z12:Z13"/>
    <mergeCell ref="Z14:Z15"/>
    <mergeCell ref="Z16:Z17"/>
    <mergeCell ref="Z18:Z19"/>
    <mergeCell ref="Z20:Z21"/>
    <mergeCell ref="Z22:Z23"/>
    <mergeCell ref="Z24:Z25"/>
    <mergeCell ref="Z26:Z27"/>
    <mergeCell ref="Z28:Z29"/>
    <mergeCell ref="Z30:Z31"/>
    <mergeCell ref="Z32:Z33"/>
    <mergeCell ref="Z34:Z35"/>
    <mergeCell ref="Z36:Z37"/>
    <mergeCell ref="Z38:Z39"/>
    <mergeCell ref="Z40:Z41"/>
    <mergeCell ref="Z42:Z43"/>
    <mergeCell ref="Z44:Z45"/>
    <mergeCell ref="Z46:Z47"/>
    <mergeCell ref="Z48:Z49"/>
    <mergeCell ref="Z50:Z51"/>
    <mergeCell ref="Z52:Z53"/>
    <mergeCell ref="Z54:Z55"/>
    <mergeCell ref="Z56:Z57"/>
    <mergeCell ref="Z58:Z59"/>
    <mergeCell ref="Z60:Z61"/>
    <mergeCell ref="AA6:AA7"/>
    <mergeCell ref="AA10:AA11"/>
    <mergeCell ref="AA12:AA13"/>
    <mergeCell ref="AA14:AA15"/>
    <mergeCell ref="AA16:AA17"/>
    <mergeCell ref="AA18:AA19"/>
    <mergeCell ref="AA20:AA21"/>
    <mergeCell ref="AA22:AA23"/>
    <mergeCell ref="AA24:AA25"/>
    <mergeCell ref="AA26:AA27"/>
    <mergeCell ref="AA28:AA29"/>
    <mergeCell ref="AA30:AA31"/>
    <mergeCell ref="AA32:AA33"/>
    <mergeCell ref="AA34:AA35"/>
    <mergeCell ref="AA36:AA37"/>
    <mergeCell ref="AA38:AA39"/>
    <mergeCell ref="AA40:AA41"/>
    <mergeCell ref="AA42:AA43"/>
    <mergeCell ref="AA44:AA45"/>
    <mergeCell ref="AA46:AA47"/>
    <mergeCell ref="AA48:AA49"/>
    <mergeCell ref="AA50:AA51"/>
    <mergeCell ref="AA52:AA53"/>
    <mergeCell ref="AA54:AA55"/>
    <mergeCell ref="AA56:AA57"/>
    <mergeCell ref="AA58:AA59"/>
    <mergeCell ref="AA60:AA61"/>
    <mergeCell ref="AB4:AB7"/>
    <mergeCell ref="AB10:AB11"/>
    <mergeCell ref="AB12:AB13"/>
    <mergeCell ref="AB14:AB15"/>
    <mergeCell ref="AB16:AB17"/>
    <mergeCell ref="AB18:AB19"/>
    <mergeCell ref="AB20:AB21"/>
    <mergeCell ref="AB22:AB23"/>
    <mergeCell ref="AB24:AB25"/>
    <mergeCell ref="AB26:AB27"/>
    <mergeCell ref="AB28:AB29"/>
    <mergeCell ref="AB30:AB31"/>
    <mergeCell ref="AB32:AB33"/>
    <mergeCell ref="AB34:AB35"/>
    <mergeCell ref="AB36:AB37"/>
    <mergeCell ref="AB38:AB39"/>
    <mergeCell ref="AB40:AB41"/>
    <mergeCell ref="AB42:AB43"/>
    <mergeCell ref="AB44:AB45"/>
    <mergeCell ref="AB46:AB47"/>
    <mergeCell ref="AB48:AB49"/>
    <mergeCell ref="AB50:AB51"/>
    <mergeCell ref="AB52:AB53"/>
    <mergeCell ref="AB54:AB55"/>
    <mergeCell ref="AB56:AB57"/>
    <mergeCell ref="AB58:AB59"/>
    <mergeCell ref="AB60:AB61"/>
    <mergeCell ref="R4:T6"/>
    <mergeCell ref="U4:AA5"/>
  </mergeCells>
  <pageMargins left="0.786805555555556" right="0.393055555555556" top="0.786805555555556" bottom="0.786805555555556" header="0.511805555555556" footer="0.511805555555556"/>
  <pageSetup paperSize="8" scale="97" orientation="landscape"/>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N74"/>
  <sheetViews>
    <sheetView zoomScale="85" zoomScaleNormal="85" workbookViewId="0">
      <pane xSplit="1" ySplit="8" topLeftCell="B27" activePane="bottomRight" state="frozen"/>
      <selection/>
      <selection pane="topRight"/>
      <selection pane="bottomLeft"/>
      <selection pane="bottomRight" activeCell="S3" sqref="S3:Z3"/>
    </sheetView>
  </sheetViews>
  <sheetFormatPr defaultColWidth="9" defaultRowHeight="15"/>
  <cols>
    <col min="1" max="1" width="11.625" customWidth="1"/>
    <col min="2" max="3" width="6.25" customWidth="1"/>
    <col min="4" max="4" width="5.125" style="5" customWidth="1"/>
    <col min="5" max="5" width="7.625" customWidth="1"/>
    <col min="6" max="6" width="2.625" customWidth="1"/>
    <col min="7" max="7" width="5.625" customWidth="1"/>
    <col min="8" max="8" width="2.625" customWidth="1"/>
    <col min="9" max="9" width="6.125" customWidth="1"/>
    <col min="10" max="10" width="2.625" customWidth="1"/>
    <col min="11" max="11" width="6.125" customWidth="1"/>
    <col min="12" max="12" width="2.625" customWidth="1"/>
    <col min="13" max="13" width="6.125" customWidth="1"/>
    <col min="14" max="14" width="2.625" customWidth="1"/>
    <col min="15" max="15" width="5.625" customWidth="1"/>
    <col min="16" max="16" width="2.625" customWidth="1"/>
    <col min="17" max="17" width="5.625" customWidth="1"/>
    <col min="18" max="18" width="7.625" customWidth="1"/>
    <col min="19" max="20" width="7.125" customWidth="1"/>
    <col min="21" max="26" width="6.125" customWidth="1"/>
    <col min="27" max="27" width="30.625" customWidth="1"/>
  </cols>
  <sheetData>
    <row r="1" ht="21.95" customHeight="1" spans="1:31">
      <c r="A1" s="6" t="s">
        <v>0</v>
      </c>
      <c r="B1" s="6"/>
      <c r="C1" s="6"/>
      <c r="D1" s="6"/>
      <c r="E1" s="6"/>
      <c r="F1" s="6"/>
      <c r="G1" s="6"/>
      <c r="H1" s="6"/>
      <c r="I1" s="6"/>
      <c r="J1" s="6"/>
      <c r="K1" s="6"/>
      <c r="L1" s="6"/>
      <c r="M1" s="6"/>
      <c r="N1" s="6"/>
      <c r="O1" s="6"/>
      <c r="P1" s="6"/>
      <c r="Q1" s="6"/>
      <c r="R1" s="6"/>
      <c r="S1" s="6"/>
      <c r="T1" s="6"/>
      <c r="U1" s="6"/>
      <c r="V1" s="6"/>
      <c r="W1" s="6"/>
      <c r="X1" s="6"/>
      <c r="Y1" s="6"/>
      <c r="Z1" s="6"/>
      <c r="AA1" s="6"/>
      <c r="AB1" s="6"/>
      <c r="AC1" s="42"/>
      <c r="AD1" s="42"/>
      <c r="AE1" s="42"/>
    </row>
    <row r="3" s="1" customFormat="1" ht="15.75" spans="1:28">
      <c r="A3" s="7" t="s">
        <v>1</v>
      </c>
      <c r="B3" s="7"/>
      <c r="C3" s="7"/>
      <c r="D3" s="7"/>
      <c r="E3" s="7"/>
      <c r="F3" s="7"/>
      <c r="G3" s="7"/>
      <c r="H3" s="7"/>
      <c r="I3" s="7"/>
      <c r="J3" s="7"/>
      <c r="K3" s="7"/>
      <c r="L3" s="7"/>
      <c r="M3" s="7"/>
      <c r="N3" s="7"/>
      <c r="O3" s="7"/>
      <c r="P3" s="7"/>
      <c r="Q3" s="7"/>
      <c r="R3" s="7"/>
      <c r="S3" s="41" t="s">
        <v>2</v>
      </c>
      <c r="T3" s="41"/>
      <c r="U3" s="41"/>
      <c r="V3" s="41"/>
      <c r="W3" s="41"/>
      <c r="X3" s="41"/>
      <c r="Y3" s="41"/>
      <c r="Z3" s="41"/>
      <c r="AA3" s="43" t="s">
        <v>61</v>
      </c>
      <c r="AB3" s="44"/>
    </row>
    <row r="4" s="2" customFormat="1" customHeight="1" spans="1:30">
      <c r="A4" s="8" t="s">
        <v>4</v>
      </c>
      <c r="B4" s="9" t="s">
        <v>5</v>
      </c>
      <c r="C4" s="10"/>
      <c r="D4" s="11" t="s">
        <v>6</v>
      </c>
      <c r="E4" s="12" t="s">
        <v>7</v>
      </c>
      <c r="F4" s="12"/>
      <c r="G4" s="12"/>
      <c r="H4" s="12"/>
      <c r="I4" s="12"/>
      <c r="J4" s="12"/>
      <c r="K4" s="12"/>
      <c r="L4" s="12"/>
      <c r="M4" s="40"/>
      <c r="N4" s="40"/>
      <c r="O4" s="40"/>
      <c r="P4" s="40"/>
      <c r="Q4" s="40"/>
      <c r="R4" s="40" t="s">
        <v>8</v>
      </c>
      <c r="S4" s="12"/>
      <c r="T4" s="12"/>
      <c r="U4" s="12" t="s">
        <v>9</v>
      </c>
      <c r="V4" s="12"/>
      <c r="W4" s="12"/>
      <c r="X4" s="12"/>
      <c r="Y4" s="12"/>
      <c r="Z4" s="12"/>
      <c r="AA4" s="45"/>
      <c r="AB4" s="46" t="s">
        <v>10</v>
      </c>
      <c r="AC4" s="47"/>
      <c r="AD4" s="47"/>
    </row>
    <row r="5" s="2" customFormat="1" customHeight="1" spans="1:30">
      <c r="A5" s="13"/>
      <c r="B5" s="9" t="s">
        <v>11</v>
      </c>
      <c r="C5" s="10"/>
      <c r="D5" s="14"/>
      <c r="E5" s="15" t="s">
        <v>12</v>
      </c>
      <c r="F5" s="16" t="s">
        <v>13</v>
      </c>
      <c r="G5" s="16"/>
      <c r="H5" s="16"/>
      <c r="I5" s="16"/>
      <c r="J5" s="16"/>
      <c r="K5" s="16"/>
      <c r="L5" s="16" t="s">
        <v>14</v>
      </c>
      <c r="M5" s="16"/>
      <c r="N5" s="16"/>
      <c r="O5" s="16"/>
      <c r="P5" s="16"/>
      <c r="Q5" s="16"/>
      <c r="R5" s="16"/>
      <c r="S5" s="16"/>
      <c r="T5" s="16"/>
      <c r="U5" s="16"/>
      <c r="V5" s="16"/>
      <c r="W5" s="16"/>
      <c r="X5" s="16"/>
      <c r="Y5" s="16"/>
      <c r="Z5" s="16"/>
      <c r="AA5" s="48"/>
      <c r="AB5" s="49"/>
      <c r="AC5" s="47"/>
      <c r="AD5" s="47"/>
    </row>
    <row r="6" s="2" customFormat="1" customHeight="1" spans="1:30">
      <c r="A6" s="13"/>
      <c r="B6" s="17" t="s">
        <v>15</v>
      </c>
      <c r="C6" s="18"/>
      <c r="D6" s="14"/>
      <c r="E6" s="15"/>
      <c r="F6" s="16" t="s">
        <v>16</v>
      </c>
      <c r="G6" s="16"/>
      <c r="H6" s="16" t="s">
        <v>17</v>
      </c>
      <c r="I6" s="16"/>
      <c r="J6" s="16" t="s">
        <v>18</v>
      </c>
      <c r="K6" s="16"/>
      <c r="L6" s="16" t="s">
        <v>19</v>
      </c>
      <c r="M6" s="16"/>
      <c r="N6" s="16" t="s">
        <v>20</v>
      </c>
      <c r="O6" s="16"/>
      <c r="P6" s="16" t="s">
        <v>21</v>
      </c>
      <c r="Q6" s="16"/>
      <c r="R6" s="16"/>
      <c r="S6" s="16"/>
      <c r="T6" s="16"/>
      <c r="U6" s="16" t="s">
        <v>22</v>
      </c>
      <c r="V6" s="16"/>
      <c r="W6" s="16" t="s">
        <v>23</v>
      </c>
      <c r="X6" s="16"/>
      <c r="Y6" s="16" t="s">
        <v>24</v>
      </c>
      <c r="Z6" s="16"/>
      <c r="AA6" s="50" t="s">
        <v>25</v>
      </c>
      <c r="AB6" s="49"/>
      <c r="AC6" s="47"/>
      <c r="AD6" s="47"/>
    </row>
    <row r="7" s="2" customFormat="1" customHeight="1" spans="1:30">
      <c r="A7" s="19"/>
      <c r="B7" s="20" t="s">
        <v>26</v>
      </c>
      <c r="C7" s="20" t="s">
        <v>27</v>
      </c>
      <c r="D7" s="21"/>
      <c r="E7" s="15"/>
      <c r="F7" s="22" t="s">
        <v>28</v>
      </c>
      <c r="G7" s="16" t="s">
        <v>29</v>
      </c>
      <c r="H7" s="22" t="s">
        <v>28</v>
      </c>
      <c r="I7" s="16" t="s">
        <v>29</v>
      </c>
      <c r="J7" s="22" t="s">
        <v>28</v>
      </c>
      <c r="K7" s="16" t="s">
        <v>29</v>
      </c>
      <c r="L7" s="22" t="s">
        <v>28</v>
      </c>
      <c r="M7" s="16" t="s">
        <v>29</v>
      </c>
      <c r="N7" s="22" t="s">
        <v>28</v>
      </c>
      <c r="O7" s="16" t="s">
        <v>29</v>
      </c>
      <c r="P7" s="22" t="s">
        <v>28</v>
      </c>
      <c r="Q7" s="16" t="s">
        <v>29</v>
      </c>
      <c r="R7" s="16" t="s">
        <v>12</v>
      </c>
      <c r="S7" s="16" t="s">
        <v>13</v>
      </c>
      <c r="T7" s="16" t="s">
        <v>14</v>
      </c>
      <c r="U7" s="16" t="s">
        <v>13</v>
      </c>
      <c r="V7" s="16" t="s">
        <v>14</v>
      </c>
      <c r="W7" s="16" t="s">
        <v>13</v>
      </c>
      <c r="X7" s="16" t="s">
        <v>14</v>
      </c>
      <c r="Y7" s="16" t="s">
        <v>13</v>
      </c>
      <c r="Z7" s="16" t="s">
        <v>14</v>
      </c>
      <c r="AA7" s="50"/>
      <c r="AB7" s="49"/>
      <c r="AC7" s="47"/>
      <c r="AD7" s="47"/>
    </row>
    <row r="8" s="2" customFormat="1" customHeight="1" spans="1:30">
      <c r="A8" s="23">
        <v>1</v>
      </c>
      <c r="B8" s="16">
        <v>2</v>
      </c>
      <c r="C8" s="16">
        <v>3</v>
      </c>
      <c r="D8" s="24">
        <v>4</v>
      </c>
      <c r="E8" s="16">
        <v>5</v>
      </c>
      <c r="F8" s="16">
        <v>6</v>
      </c>
      <c r="G8" s="16">
        <v>7</v>
      </c>
      <c r="H8" s="16">
        <v>8</v>
      </c>
      <c r="I8" s="16">
        <v>9</v>
      </c>
      <c r="J8" s="16">
        <v>10</v>
      </c>
      <c r="K8" s="16">
        <v>11</v>
      </c>
      <c r="L8" s="16">
        <v>12</v>
      </c>
      <c r="M8" s="16">
        <v>13</v>
      </c>
      <c r="N8" s="16">
        <v>14</v>
      </c>
      <c r="O8" s="16">
        <v>15</v>
      </c>
      <c r="P8" s="16">
        <v>16</v>
      </c>
      <c r="Q8" s="16">
        <v>17</v>
      </c>
      <c r="R8" s="16">
        <v>18</v>
      </c>
      <c r="S8" s="16">
        <v>19</v>
      </c>
      <c r="T8" s="16">
        <v>20</v>
      </c>
      <c r="U8" s="16">
        <v>21</v>
      </c>
      <c r="V8" s="16">
        <v>22</v>
      </c>
      <c r="W8" s="16">
        <v>23</v>
      </c>
      <c r="X8" s="16">
        <v>24</v>
      </c>
      <c r="Y8" s="16">
        <v>25</v>
      </c>
      <c r="Z8" s="16">
        <v>26</v>
      </c>
      <c r="AA8" s="16">
        <v>27</v>
      </c>
      <c r="AB8" s="49">
        <v>28</v>
      </c>
      <c r="AC8" s="47"/>
      <c r="AD8" s="47"/>
    </row>
    <row r="9" s="3" customFormat="1" ht="9.95" customHeight="1" spans="1:118">
      <c r="A9" s="25" t="s">
        <v>56</v>
      </c>
      <c r="B9" s="26">
        <v>49.579</v>
      </c>
      <c r="C9" s="26">
        <v>111.965</v>
      </c>
      <c r="D9" s="27"/>
      <c r="E9" s="28"/>
      <c r="F9" s="29"/>
      <c r="G9" s="28"/>
      <c r="H9" s="29"/>
      <c r="I9" s="28"/>
      <c r="J9" s="29"/>
      <c r="K9" s="28"/>
      <c r="L9" s="29"/>
      <c r="M9" s="28"/>
      <c r="N9" s="29"/>
      <c r="O9" s="28"/>
      <c r="P9" s="29"/>
      <c r="Q9" s="28"/>
      <c r="R9" s="28"/>
      <c r="S9" s="28"/>
      <c r="T9" s="28"/>
      <c r="U9" s="28"/>
      <c r="V9" s="28"/>
      <c r="W9" s="28"/>
      <c r="X9" s="28"/>
      <c r="Y9" s="28"/>
      <c r="Z9" s="28"/>
      <c r="AA9" s="51"/>
      <c r="AB9" s="52"/>
      <c r="AC9" s="53"/>
      <c r="AD9" s="53"/>
      <c r="AE9" s="53"/>
      <c r="AF9" s="53"/>
      <c r="AG9" s="53"/>
      <c r="AH9" s="53"/>
      <c r="AI9" s="53"/>
      <c r="AJ9" s="53"/>
      <c r="AK9" s="53"/>
      <c r="AL9" s="53"/>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row>
    <row r="10" s="3" customFormat="1" ht="9.95" customHeight="1" spans="1:118">
      <c r="A10" s="30"/>
      <c r="B10" s="31"/>
      <c r="C10" s="31"/>
      <c r="D10" s="26">
        <v>20</v>
      </c>
      <c r="E10" s="32">
        <v>629.07</v>
      </c>
      <c r="F10" s="32">
        <v>5</v>
      </c>
      <c r="G10" s="32">
        <v>31.4535</v>
      </c>
      <c r="H10" s="32">
        <v>15</v>
      </c>
      <c r="I10" s="32">
        <v>94.3605</v>
      </c>
      <c r="J10" s="32">
        <v>15</v>
      </c>
      <c r="K10" s="32">
        <v>94.3605</v>
      </c>
      <c r="L10" s="32">
        <v>30</v>
      </c>
      <c r="M10" s="32">
        <v>188.721</v>
      </c>
      <c r="N10" s="32">
        <v>35</v>
      </c>
      <c r="O10" s="32">
        <v>220.1745</v>
      </c>
      <c r="P10" s="32"/>
      <c r="Q10" s="32"/>
      <c r="R10" s="32">
        <v>2589.67</v>
      </c>
      <c r="S10" s="32">
        <v>2180.7745</v>
      </c>
      <c r="T10" s="32">
        <v>408.8955</v>
      </c>
      <c r="U10" s="32">
        <v>188.721</v>
      </c>
      <c r="V10" s="32">
        <v>408.8955</v>
      </c>
      <c r="W10" s="32">
        <v>1992.0535</v>
      </c>
      <c r="X10" s="32"/>
      <c r="Y10" s="32">
        <v>31.4535</v>
      </c>
      <c r="Z10" s="32"/>
      <c r="AA10" s="51"/>
      <c r="AB10" s="54"/>
      <c r="AC10" s="53"/>
      <c r="AD10" s="53"/>
      <c r="AE10" s="53"/>
      <c r="AF10" s="53"/>
      <c r="AG10" s="53"/>
      <c r="AH10" s="53"/>
      <c r="AI10" s="53"/>
      <c r="AJ10" s="53"/>
      <c r="AK10" s="53"/>
      <c r="AL10" s="53"/>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row>
    <row r="11" s="3" customFormat="1" ht="9.95" customHeight="1" spans="1:118">
      <c r="A11" s="25" t="s">
        <v>62</v>
      </c>
      <c r="B11" s="26">
        <v>13.328</v>
      </c>
      <c r="C11" s="26">
        <v>147.002</v>
      </c>
      <c r="D11" s="31"/>
      <c r="E11" s="29"/>
      <c r="F11" s="29"/>
      <c r="G11" s="29"/>
      <c r="H11" s="29"/>
      <c r="I11" s="29"/>
      <c r="J11" s="29"/>
      <c r="K11" s="29"/>
      <c r="L11" s="29"/>
      <c r="M11" s="29"/>
      <c r="N11" s="29"/>
      <c r="O11" s="29"/>
      <c r="P11" s="29"/>
      <c r="Q11" s="29"/>
      <c r="R11" s="29"/>
      <c r="S11" s="29"/>
      <c r="T11" s="29"/>
      <c r="U11" s="29"/>
      <c r="V11" s="29"/>
      <c r="W11" s="29"/>
      <c r="X11" s="29"/>
      <c r="Y11" s="29"/>
      <c r="Z11" s="29"/>
      <c r="AA11" s="51"/>
      <c r="AB11" s="55"/>
      <c r="AC11" s="53"/>
      <c r="AD11" s="53"/>
      <c r="AE11" s="53"/>
      <c r="AF11" s="53"/>
      <c r="AG11" s="53"/>
      <c r="AH11" s="53"/>
      <c r="AI11" s="53"/>
      <c r="AJ11" s="53"/>
      <c r="AK11" s="53"/>
      <c r="AL11" s="53"/>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row>
    <row r="12" s="3" customFormat="1" ht="9.95" customHeight="1" spans="1:118">
      <c r="A12" s="30"/>
      <c r="B12" s="31"/>
      <c r="C12" s="31"/>
      <c r="D12" s="26">
        <v>20</v>
      </c>
      <c r="E12" s="32">
        <v>263.53</v>
      </c>
      <c r="F12" s="32">
        <v>5</v>
      </c>
      <c r="G12" s="32">
        <v>13.1765</v>
      </c>
      <c r="H12" s="32">
        <v>15</v>
      </c>
      <c r="I12" s="32">
        <v>39.5295</v>
      </c>
      <c r="J12" s="32">
        <v>15</v>
      </c>
      <c r="K12" s="32">
        <v>39.5295</v>
      </c>
      <c r="L12" s="32">
        <v>30</v>
      </c>
      <c r="M12" s="32">
        <v>79.059</v>
      </c>
      <c r="N12" s="32">
        <v>35</v>
      </c>
      <c r="O12" s="32">
        <v>92.2355</v>
      </c>
      <c r="P12" s="32"/>
      <c r="Q12" s="32"/>
      <c r="R12" s="32">
        <v>2700.79</v>
      </c>
      <c r="S12" s="32">
        <v>2529.4955</v>
      </c>
      <c r="T12" s="32">
        <v>171.2945</v>
      </c>
      <c r="U12" s="32">
        <v>79.059</v>
      </c>
      <c r="V12" s="32">
        <v>171.2945</v>
      </c>
      <c r="W12" s="32">
        <v>2450.4365</v>
      </c>
      <c r="X12" s="32"/>
      <c r="Y12" s="32">
        <v>13.1765</v>
      </c>
      <c r="Z12" s="32"/>
      <c r="AA12" s="51"/>
      <c r="AB12" s="54"/>
      <c r="AC12" s="53"/>
      <c r="AD12" s="53"/>
      <c r="AE12" s="53"/>
      <c r="AF12" s="53"/>
      <c r="AG12" s="53"/>
      <c r="AH12" s="53"/>
      <c r="AI12" s="53"/>
      <c r="AJ12" s="53"/>
      <c r="AK12" s="53"/>
      <c r="AL12" s="53"/>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row>
    <row r="13" s="3" customFormat="1" ht="9.95" customHeight="1" spans="1:118">
      <c r="A13" s="25" t="s">
        <v>63</v>
      </c>
      <c r="B13" s="26">
        <v>13.025</v>
      </c>
      <c r="C13" s="26">
        <v>123.077</v>
      </c>
      <c r="D13" s="31"/>
      <c r="E13" s="29"/>
      <c r="F13" s="29"/>
      <c r="G13" s="29"/>
      <c r="H13" s="29"/>
      <c r="I13" s="29"/>
      <c r="J13" s="29"/>
      <c r="K13" s="29"/>
      <c r="L13" s="29"/>
      <c r="M13" s="29"/>
      <c r="N13" s="29"/>
      <c r="O13" s="29"/>
      <c r="P13" s="29"/>
      <c r="Q13" s="29"/>
      <c r="R13" s="29"/>
      <c r="S13" s="29"/>
      <c r="T13" s="29"/>
      <c r="U13" s="29"/>
      <c r="V13" s="29"/>
      <c r="W13" s="29"/>
      <c r="X13" s="29"/>
      <c r="Y13" s="29"/>
      <c r="Z13" s="29"/>
      <c r="AA13" s="51"/>
      <c r="AB13" s="55"/>
      <c r="AC13" s="53"/>
      <c r="AD13" s="53"/>
      <c r="AE13" s="53"/>
      <c r="AF13" s="53"/>
      <c r="AG13" s="53"/>
      <c r="AH13" s="53"/>
      <c r="AI13" s="53"/>
      <c r="AJ13" s="53"/>
      <c r="AK13" s="53"/>
      <c r="AL13" s="53"/>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row>
    <row r="14" s="3" customFormat="1" ht="9.95" customHeight="1" spans="1:118">
      <c r="A14" s="30"/>
      <c r="B14" s="31"/>
      <c r="C14" s="31"/>
      <c r="D14" s="26">
        <v>1.87099999999998</v>
      </c>
      <c r="E14" s="32">
        <v>23.2298787743748</v>
      </c>
      <c r="F14" s="32">
        <v>5</v>
      </c>
      <c r="G14" s="32">
        <v>1.16149393871874</v>
      </c>
      <c r="H14" s="32">
        <v>15</v>
      </c>
      <c r="I14" s="32">
        <v>3.48448181615622</v>
      </c>
      <c r="J14" s="32">
        <v>15</v>
      </c>
      <c r="K14" s="32">
        <v>3.48448181615622</v>
      </c>
      <c r="L14" s="32">
        <v>30</v>
      </c>
      <c r="M14" s="32">
        <v>6.96896363231243</v>
      </c>
      <c r="N14" s="32">
        <v>35</v>
      </c>
      <c r="O14" s="32">
        <v>8.13045757103117</v>
      </c>
      <c r="P14" s="32"/>
      <c r="Q14" s="32"/>
      <c r="R14" s="32">
        <v>225.721682866698</v>
      </c>
      <c r="S14" s="32">
        <v>210.622261663354</v>
      </c>
      <c r="T14" s="32">
        <v>15.0994212033436</v>
      </c>
      <c r="U14" s="32">
        <v>6.96896363231243</v>
      </c>
      <c r="V14" s="32">
        <v>15.0994212033436</v>
      </c>
      <c r="W14" s="32">
        <v>203.653298031042</v>
      </c>
      <c r="X14" s="32"/>
      <c r="Y14" s="32">
        <v>1.16149393871874</v>
      </c>
      <c r="Z14" s="32"/>
      <c r="AA14" s="51"/>
      <c r="AB14" s="54"/>
      <c r="AC14" s="53"/>
      <c r="AD14" s="53"/>
      <c r="AE14" s="53"/>
      <c r="AF14" s="53"/>
      <c r="AG14" s="53"/>
      <c r="AH14" s="53"/>
      <c r="AI14" s="53"/>
      <c r="AJ14" s="53"/>
      <c r="AK14" s="53"/>
      <c r="AL14" s="53"/>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row>
    <row r="15" s="3" customFormat="1" ht="9.95" customHeight="1" spans="1:118">
      <c r="A15" s="25" t="s">
        <v>64</v>
      </c>
      <c r="B15" s="26">
        <v>11.80651125</v>
      </c>
      <c r="C15" s="26">
        <v>118.2075354</v>
      </c>
      <c r="D15" s="31"/>
      <c r="E15" s="29"/>
      <c r="F15" s="29"/>
      <c r="G15" s="29"/>
      <c r="H15" s="29"/>
      <c r="I15" s="29"/>
      <c r="J15" s="29"/>
      <c r="K15" s="29"/>
      <c r="L15" s="29"/>
      <c r="M15" s="29"/>
      <c r="N15" s="29"/>
      <c r="O15" s="29"/>
      <c r="P15" s="29"/>
      <c r="Q15" s="29"/>
      <c r="R15" s="29"/>
      <c r="S15" s="29"/>
      <c r="T15" s="29"/>
      <c r="U15" s="29"/>
      <c r="V15" s="29"/>
      <c r="W15" s="29"/>
      <c r="X15" s="29"/>
      <c r="Y15" s="29"/>
      <c r="Z15" s="29"/>
      <c r="AA15" s="51"/>
      <c r="AB15" s="55"/>
      <c r="AC15" s="53"/>
      <c r="AD15" s="53"/>
      <c r="AE15" s="53"/>
      <c r="AF15" s="53"/>
      <c r="AG15" s="53"/>
      <c r="AH15" s="53"/>
      <c r="AI15" s="53"/>
      <c r="AJ15" s="53"/>
      <c r="AK15" s="53"/>
      <c r="AL15" s="53"/>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row>
    <row r="16" s="3" customFormat="1" ht="9.95" customHeight="1" spans="1:118">
      <c r="A16" s="30"/>
      <c r="B16" s="31"/>
      <c r="C16" s="31"/>
      <c r="D16" s="26">
        <v>18.129</v>
      </c>
      <c r="E16" s="32"/>
      <c r="F16" s="32">
        <v>5</v>
      </c>
      <c r="G16" s="32"/>
      <c r="H16" s="32">
        <v>15</v>
      </c>
      <c r="I16" s="32"/>
      <c r="J16" s="32">
        <v>15</v>
      </c>
      <c r="K16" s="32"/>
      <c r="L16" s="32">
        <v>30</v>
      </c>
      <c r="M16" s="32"/>
      <c r="N16" s="32">
        <v>35</v>
      </c>
      <c r="O16" s="32"/>
      <c r="P16" s="32"/>
      <c r="Q16" s="32"/>
      <c r="R16" s="32"/>
      <c r="S16" s="32"/>
      <c r="T16" s="32"/>
      <c r="U16" s="32"/>
      <c r="V16" s="32"/>
      <c r="W16" s="32"/>
      <c r="X16" s="32"/>
      <c r="Y16" s="32"/>
      <c r="Z16" s="32"/>
      <c r="AA16" s="51"/>
      <c r="AB16" s="54"/>
      <c r="AC16" s="53"/>
      <c r="AD16" s="53"/>
      <c r="AE16" s="53"/>
      <c r="AF16" s="53"/>
      <c r="AG16" s="53"/>
      <c r="AH16" s="53"/>
      <c r="AI16" s="53"/>
      <c r="AJ16" s="53"/>
      <c r="AK16" s="53"/>
      <c r="AL16" s="53"/>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row>
    <row r="17" s="3" customFormat="1" ht="9.95" customHeight="1" spans="1:38">
      <c r="A17" s="25" t="s">
        <v>65</v>
      </c>
      <c r="B17" s="26">
        <v>0</v>
      </c>
      <c r="C17" s="26">
        <v>71.025</v>
      </c>
      <c r="D17" s="31"/>
      <c r="E17" s="29"/>
      <c r="F17" s="29"/>
      <c r="G17" s="29"/>
      <c r="H17" s="29"/>
      <c r="I17" s="29"/>
      <c r="J17" s="29"/>
      <c r="K17" s="29"/>
      <c r="L17" s="29"/>
      <c r="M17" s="29"/>
      <c r="N17" s="29"/>
      <c r="O17" s="29"/>
      <c r="P17" s="29"/>
      <c r="Q17" s="29"/>
      <c r="R17" s="29"/>
      <c r="S17" s="29"/>
      <c r="T17" s="29"/>
      <c r="U17" s="29"/>
      <c r="V17" s="29"/>
      <c r="W17" s="29"/>
      <c r="X17" s="29"/>
      <c r="Y17" s="29"/>
      <c r="Z17" s="29"/>
      <c r="AA17" s="51"/>
      <c r="AB17" s="55"/>
      <c r="AC17" s="53"/>
      <c r="AD17" s="53"/>
      <c r="AE17" s="53"/>
      <c r="AF17" s="53"/>
      <c r="AG17" s="53"/>
      <c r="AH17" s="53"/>
      <c r="AI17" s="53"/>
      <c r="AJ17" s="53"/>
      <c r="AK17" s="53"/>
      <c r="AL17" s="53"/>
    </row>
    <row r="18" s="3" customFormat="1" ht="9.95" customHeight="1" spans="1:38">
      <c r="A18" s="30"/>
      <c r="B18" s="31"/>
      <c r="C18" s="31"/>
      <c r="D18" s="26">
        <v>3.52999999999997</v>
      </c>
      <c r="E18" s="32"/>
      <c r="F18" s="32">
        <v>5</v>
      </c>
      <c r="G18" s="32"/>
      <c r="H18" s="32">
        <v>15</v>
      </c>
      <c r="I18" s="32"/>
      <c r="J18" s="32">
        <v>15</v>
      </c>
      <c r="K18" s="32"/>
      <c r="L18" s="32">
        <v>30</v>
      </c>
      <c r="M18" s="32"/>
      <c r="N18" s="32">
        <v>35</v>
      </c>
      <c r="O18" s="32"/>
      <c r="P18" s="32"/>
      <c r="Q18" s="32"/>
      <c r="R18" s="32"/>
      <c r="S18" s="32"/>
      <c r="T18" s="32"/>
      <c r="U18" s="32"/>
      <c r="V18" s="32"/>
      <c r="W18" s="32"/>
      <c r="X18" s="32"/>
      <c r="Y18" s="32"/>
      <c r="Z18" s="32"/>
      <c r="AA18" s="51"/>
      <c r="AB18" s="54"/>
      <c r="AC18" s="53"/>
      <c r="AD18" s="53"/>
      <c r="AE18" s="53"/>
      <c r="AF18" s="53"/>
      <c r="AG18" s="53"/>
      <c r="AH18" s="53"/>
      <c r="AI18" s="53"/>
      <c r="AJ18" s="53"/>
      <c r="AK18" s="53"/>
      <c r="AL18" s="53"/>
    </row>
    <row r="19" s="3" customFormat="1" ht="9.95" customHeight="1" spans="1:38">
      <c r="A19" s="25" t="s">
        <v>66</v>
      </c>
      <c r="B19" s="26">
        <v>0</v>
      </c>
      <c r="C19" s="26">
        <v>96.1307129999998</v>
      </c>
      <c r="D19" s="31"/>
      <c r="E19" s="29"/>
      <c r="F19" s="29"/>
      <c r="G19" s="29"/>
      <c r="H19" s="29"/>
      <c r="I19" s="29"/>
      <c r="J19" s="29"/>
      <c r="K19" s="29"/>
      <c r="L19" s="29"/>
      <c r="M19" s="29"/>
      <c r="N19" s="29"/>
      <c r="O19" s="29"/>
      <c r="P19" s="29"/>
      <c r="Q19" s="29"/>
      <c r="R19" s="29"/>
      <c r="S19" s="29"/>
      <c r="T19" s="29"/>
      <c r="U19" s="29"/>
      <c r="V19" s="29"/>
      <c r="W19" s="29"/>
      <c r="X19" s="29"/>
      <c r="Y19" s="29"/>
      <c r="Z19" s="29"/>
      <c r="AA19" s="51"/>
      <c r="AB19" s="55"/>
      <c r="AC19" s="53"/>
      <c r="AD19" s="53"/>
      <c r="AE19" s="53"/>
      <c r="AF19" s="53"/>
      <c r="AG19" s="53"/>
      <c r="AH19" s="53"/>
      <c r="AI19" s="53"/>
      <c r="AJ19" s="53"/>
      <c r="AK19" s="53"/>
      <c r="AL19" s="53"/>
    </row>
    <row r="20" s="3" customFormat="1" ht="9.95" customHeight="1" spans="1:38">
      <c r="A20" s="30"/>
      <c r="B20" s="31"/>
      <c r="C20" s="31"/>
      <c r="D20" s="26">
        <v>16.47</v>
      </c>
      <c r="E20" s="32"/>
      <c r="F20" s="32">
        <v>5</v>
      </c>
      <c r="G20" s="32"/>
      <c r="H20" s="32">
        <v>15</v>
      </c>
      <c r="I20" s="32"/>
      <c r="J20" s="32">
        <v>15</v>
      </c>
      <c r="K20" s="32"/>
      <c r="L20" s="32">
        <v>30</v>
      </c>
      <c r="M20" s="32"/>
      <c r="N20" s="32">
        <v>35</v>
      </c>
      <c r="O20" s="32"/>
      <c r="P20" s="32"/>
      <c r="Q20" s="32"/>
      <c r="R20" s="32">
        <v>2547.890166555</v>
      </c>
      <c r="S20" s="32">
        <v>2547.890166555</v>
      </c>
      <c r="T20" s="32"/>
      <c r="U20" s="32"/>
      <c r="V20" s="32"/>
      <c r="W20" s="32">
        <v>2547.890166555</v>
      </c>
      <c r="X20" s="32"/>
      <c r="Y20" s="32"/>
      <c r="Z20" s="32"/>
      <c r="AA20" s="51"/>
      <c r="AB20" s="54"/>
      <c r="AC20" s="53"/>
      <c r="AD20" s="53"/>
      <c r="AE20" s="53"/>
      <c r="AF20" s="53"/>
      <c r="AG20" s="53"/>
      <c r="AH20" s="53"/>
      <c r="AI20" s="53"/>
      <c r="AJ20" s="53"/>
      <c r="AK20" s="53"/>
      <c r="AL20" s="53"/>
    </row>
    <row r="21" s="3" customFormat="1" ht="9.95" customHeight="1" spans="1:38">
      <c r="A21" s="25" t="s">
        <v>67</v>
      </c>
      <c r="B21" s="26">
        <v>0</v>
      </c>
      <c r="C21" s="26">
        <v>213.267</v>
      </c>
      <c r="D21" s="31"/>
      <c r="E21" s="29"/>
      <c r="F21" s="29"/>
      <c r="G21" s="29"/>
      <c r="H21" s="29"/>
      <c r="I21" s="29"/>
      <c r="J21" s="29"/>
      <c r="K21" s="29"/>
      <c r="L21" s="29"/>
      <c r="M21" s="29"/>
      <c r="N21" s="29"/>
      <c r="O21" s="29"/>
      <c r="P21" s="29"/>
      <c r="Q21" s="29"/>
      <c r="R21" s="29"/>
      <c r="S21" s="29"/>
      <c r="T21" s="29"/>
      <c r="U21" s="29"/>
      <c r="V21" s="29"/>
      <c r="W21" s="29"/>
      <c r="X21" s="29"/>
      <c r="Y21" s="29"/>
      <c r="Z21" s="29"/>
      <c r="AA21" s="51"/>
      <c r="AB21" s="55"/>
      <c r="AC21" s="53"/>
      <c r="AD21" s="53"/>
      <c r="AE21" s="53"/>
      <c r="AF21" s="53"/>
      <c r="AG21" s="53"/>
      <c r="AH21" s="53"/>
      <c r="AI21" s="53"/>
      <c r="AJ21" s="53"/>
      <c r="AK21" s="53"/>
      <c r="AL21" s="53"/>
    </row>
    <row r="22" s="3" customFormat="1" ht="9.95" customHeight="1" spans="1:38">
      <c r="A22" s="30"/>
      <c r="B22" s="31"/>
      <c r="C22" s="31"/>
      <c r="D22" s="26">
        <v>20</v>
      </c>
      <c r="E22" s="32">
        <v>2.59</v>
      </c>
      <c r="F22" s="32">
        <v>5</v>
      </c>
      <c r="G22" s="32">
        <v>0.1295</v>
      </c>
      <c r="H22" s="32">
        <v>15</v>
      </c>
      <c r="I22" s="32">
        <v>0.3885</v>
      </c>
      <c r="J22" s="32">
        <v>15</v>
      </c>
      <c r="K22" s="32">
        <v>0.3885</v>
      </c>
      <c r="L22" s="32">
        <v>30</v>
      </c>
      <c r="M22" s="32">
        <v>0.777</v>
      </c>
      <c r="N22" s="32">
        <v>35</v>
      </c>
      <c r="O22" s="32">
        <v>0.9065</v>
      </c>
      <c r="P22" s="32"/>
      <c r="Q22" s="32"/>
      <c r="R22" s="32">
        <v>4125.57</v>
      </c>
      <c r="S22" s="32">
        <v>4123.8865</v>
      </c>
      <c r="T22" s="32">
        <v>1.6835</v>
      </c>
      <c r="U22" s="32">
        <v>0.777</v>
      </c>
      <c r="V22" s="32">
        <v>1.6835</v>
      </c>
      <c r="W22" s="32">
        <v>4123.1095</v>
      </c>
      <c r="X22" s="32"/>
      <c r="Y22" s="32">
        <v>0.1295</v>
      </c>
      <c r="Z22" s="32"/>
      <c r="AA22" s="51"/>
      <c r="AB22" s="54"/>
      <c r="AC22" s="53"/>
      <c r="AD22" s="53"/>
      <c r="AE22" s="53"/>
      <c r="AF22" s="53"/>
      <c r="AG22" s="53"/>
      <c r="AH22" s="53"/>
      <c r="AI22" s="53"/>
      <c r="AJ22" s="53"/>
      <c r="AK22" s="53"/>
      <c r="AL22" s="53"/>
    </row>
    <row r="23" s="3" customFormat="1" ht="9.95" customHeight="1" spans="1:38">
      <c r="A23" s="25" t="s">
        <v>68</v>
      </c>
      <c r="B23" s="26">
        <v>0.259</v>
      </c>
      <c r="C23" s="26">
        <v>199.29</v>
      </c>
      <c r="D23" s="31"/>
      <c r="E23" s="29"/>
      <c r="F23" s="29"/>
      <c r="G23" s="29"/>
      <c r="H23" s="29"/>
      <c r="I23" s="29"/>
      <c r="J23" s="29"/>
      <c r="K23" s="29"/>
      <c r="L23" s="29"/>
      <c r="M23" s="29"/>
      <c r="N23" s="29"/>
      <c r="O23" s="29"/>
      <c r="P23" s="29"/>
      <c r="Q23" s="29"/>
      <c r="R23" s="29"/>
      <c r="S23" s="29"/>
      <c r="T23" s="29"/>
      <c r="U23" s="29"/>
      <c r="V23" s="29"/>
      <c r="W23" s="29"/>
      <c r="X23" s="29"/>
      <c r="Y23" s="29"/>
      <c r="Z23" s="29"/>
      <c r="AA23" s="51"/>
      <c r="AB23" s="55"/>
      <c r="AC23" s="53"/>
      <c r="AD23" s="53"/>
      <c r="AE23" s="53"/>
      <c r="AF23" s="53"/>
      <c r="AG23" s="53"/>
      <c r="AH23" s="53"/>
      <c r="AI23" s="53"/>
      <c r="AJ23" s="53"/>
      <c r="AK23" s="53"/>
      <c r="AL23" s="53"/>
    </row>
    <row r="24" s="3" customFormat="1" ht="9.95" customHeight="1" spans="1:38">
      <c r="A24" s="30"/>
      <c r="B24" s="31"/>
      <c r="C24" s="31"/>
      <c r="D24" s="26">
        <v>20</v>
      </c>
      <c r="E24" s="32">
        <v>2.59</v>
      </c>
      <c r="F24" s="32">
        <v>5</v>
      </c>
      <c r="G24" s="32">
        <v>0.1295</v>
      </c>
      <c r="H24" s="32">
        <v>15</v>
      </c>
      <c r="I24" s="32">
        <v>0.3885</v>
      </c>
      <c r="J24" s="32">
        <v>15</v>
      </c>
      <c r="K24" s="32">
        <v>0.3885</v>
      </c>
      <c r="L24" s="32">
        <v>30</v>
      </c>
      <c r="M24" s="32">
        <v>0.777</v>
      </c>
      <c r="N24" s="32">
        <v>35</v>
      </c>
      <c r="O24" s="32">
        <v>0.9065</v>
      </c>
      <c r="P24" s="32"/>
      <c r="Q24" s="32"/>
      <c r="R24" s="32">
        <v>3302.11</v>
      </c>
      <c r="S24" s="32">
        <v>1255.1415</v>
      </c>
      <c r="T24" s="32">
        <v>2046.9685</v>
      </c>
      <c r="U24" s="32">
        <v>0.777</v>
      </c>
      <c r="V24" s="32">
        <v>1.6835</v>
      </c>
      <c r="W24" s="32">
        <v>1254.3645</v>
      </c>
      <c r="X24" s="32">
        <v>2045.285</v>
      </c>
      <c r="Y24" s="32">
        <v>0.1295</v>
      </c>
      <c r="Z24" s="32"/>
      <c r="AA24" s="51"/>
      <c r="AB24" s="54"/>
      <c r="AC24" s="53"/>
      <c r="AD24" s="53"/>
      <c r="AE24" s="53"/>
      <c r="AF24" s="53"/>
      <c r="AG24" s="53"/>
      <c r="AH24" s="53"/>
      <c r="AI24" s="53"/>
      <c r="AJ24" s="53"/>
      <c r="AK24" s="53"/>
      <c r="AL24" s="53"/>
    </row>
    <row r="25" s="3" customFormat="1" ht="9.95" customHeight="1" spans="1:38">
      <c r="A25" s="25" t="s">
        <v>69</v>
      </c>
      <c r="B25" s="26">
        <v>0</v>
      </c>
      <c r="C25" s="26">
        <v>130.921</v>
      </c>
      <c r="D25" s="31"/>
      <c r="E25" s="29"/>
      <c r="F25" s="29"/>
      <c r="G25" s="29"/>
      <c r="H25" s="29"/>
      <c r="I25" s="29"/>
      <c r="J25" s="29"/>
      <c r="K25" s="29"/>
      <c r="L25" s="29"/>
      <c r="M25" s="29"/>
      <c r="N25" s="29"/>
      <c r="O25" s="29"/>
      <c r="P25" s="29"/>
      <c r="Q25" s="29"/>
      <c r="R25" s="29"/>
      <c r="S25" s="29"/>
      <c r="T25" s="29"/>
      <c r="U25" s="29"/>
      <c r="V25" s="29"/>
      <c r="W25" s="29"/>
      <c r="X25" s="29"/>
      <c r="Y25" s="29"/>
      <c r="Z25" s="29"/>
      <c r="AA25" s="51"/>
      <c r="AB25" s="55"/>
      <c r="AC25" s="53"/>
      <c r="AD25" s="53"/>
      <c r="AE25" s="53"/>
      <c r="AF25" s="53"/>
      <c r="AG25" s="53"/>
      <c r="AH25" s="53"/>
      <c r="AI25" s="53"/>
      <c r="AJ25" s="53"/>
      <c r="AK25" s="53"/>
      <c r="AL25" s="53"/>
    </row>
    <row r="26" s="3" customFormat="1" ht="9.95" customHeight="1" spans="1:38">
      <c r="A26" s="30"/>
      <c r="B26" s="31"/>
      <c r="C26" s="31"/>
      <c r="D26" s="26">
        <v>20</v>
      </c>
      <c r="E26" s="32">
        <v>208.85</v>
      </c>
      <c r="F26" s="32">
        <v>5</v>
      </c>
      <c r="G26" s="32">
        <v>10.4425</v>
      </c>
      <c r="H26" s="32">
        <v>15</v>
      </c>
      <c r="I26" s="32">
        <v>31.3275</v>
      </c>
      <c r="J26" s="32">
        <v>15</v>
      </c>
      <c r="K26" s="32">
        <v>31.3275</v>
      </c>
      <c r="L26" s="32">
        <v>30</v>
      </c>
      <c r="M26" s="32">
        <v>62.655</v>
      </c>
      <c r="N26" s="32">
        <v>35</v>
      </c>
      <c r="O26" s="32">
        <v>73.0975</v>
      </c>
      <c r="P26" s="32"/>
      <c r="Q26" s="32"/>
      <c r="R26" s="32">
        <v>1387.42</v>
      </c>
      <c r="S26" s="32">
        <v>1251.6675</v>
      </c>
      <c r="T26" s="32">
        <v>135.7525</v>
      </c>
      <c r="U26" s="32">
        <v>62.655</v>
      </c>
      <c r="V26" s="32">
        <v>135.7525</v>
      </c>
      <c r="W26" s="32">
        <v>1189.0125</v>
      </c>
      <c r="X26" s="32"/>
      <c r="Y26" s="32">
        <v>10.4425</v>
      </c>
      <c r="Z26" s="32"/>
      <c r="AA26" s="51"/>
      <c r="AB26" s="54"/>
      <c r="AC26" s="53"/>
      <c r="AD26" s="53"/>
      <c r="AE26" s="53"/>
      <c r="AF26" s="53"/>
      <c r="AG26" s="53"/>
      <c r="AH26" s="53"/>
      <c r="AI26" s="53"/>
      <c r="AJ26" s="53"/>
      <c r="AK26" s="53"/>
      <c r="AL26" s="53"/>
    </row>
    <row r="27" s="3" customFormat="1" ht="9.95" customHeight="1" spans="1:38">
      <c r="A27" s="25" t="s">
        <v>70</v>
      </c>
      <c r="B27" s="26">
        <v>20.885</v>
      </c>
      <c r="C27" s="26">
        <v>7.821</v>
      </c>
      <c r="D27" s="31"/>
      <c r="E27" s="29"/>
      <c r="F27" s="29"/>
      <c r="G27" s="29"/>
      <c r="H27" s="29"/>
      <c r="I27" s="29"/>
      <c r="J27" s="29"/>
      <c r="K27" s="29"/>
      <c r="L27" s="29"/>
      <c r="M27" s="29"/>
      <c r="N27" s="29"/>
      <c r="O27" s="29"/>
      <c r="P27" s="29"/>
      <c r="Q27" s="29"/>
      <c r="R27" s="29"/>
      <c r="S27" s="29"/>
      <c r="T27" s="29"/>
      <c r="U27" s="29"/>
      <c r="V27" s="29"/>
      <c r="W27" s="29"/>
      <c r="X27" s="29"/>
      <c r="Y27" s="29"/>
      <c r="Z27" s="29"/>
      <c r="AA27" s="51"/>
      <c r="AB27" s="55"/>
      <c r="AC27" s="53"/>
      <c r="AD27" s="53"/>
      <c r="AE27" s="53"/>
      <c r="AF27" s="53"/>
      <c r="AG27" s="53"/>
      <c r="AH27" s="53"/>
      <c r="AI27" s="53"/>
      <c r="AJ27" s="53"/>
      <c r="AK27" s="53"/>
      <c r="AL27" s="53"/>
    </row>
    <row r="28" s="3" customFormat="1" ht="9.95" customHeight="1" spans="1:38">
      <c r="A28" s="30"/>
      <c r="B28" s="31"/>
      <c r="C28" s="31"/>
      <c r="D28" s="26">
        <v>20</v>
      </c>
      <c r="E28" s="32">
        <v>887.55</v>
      </c>
      <c r="F28" s="32">
        <v>5</v>
      </c>
      <c r="G28" s="32">
        <v>44.3775</v>
      </c>
      <c r="H28" s="32">
        <v>20</v>
      </c>
      <c r="I28" s="32">
        <v>177.51</v>
      </c>
      <c r="J28" s="32">
        <v>25</v>
      </c>
      <c r="K28" s="32">
        <v>221.8875</v>
      </c>
      <c r="L28" s="32">
        <v>30</v>
      </c>
      <c r="M28" s="32">
        <v>266.265</v>
      </c>
      <c r="N28" s="32">
        <v>20</v>
      </c>
      <c r="O28" s="32">
        <v>177.51</v>
      </c>
      <c r="P28" s="32"/>
      <c r="Q28" s="32"/>
      <c r="R28" s="32">
        <v>78.21</v>
      </c>
      <c r="S28" s="32">
        <v>78.21</v>
      </c>
      <c r="T28" s="32"/>
      <c r="U28" s="32">
        <v>78.21</v>
      </c>
      <c r="V28" s="32"/>
      <c r="W28" s="32"/>
      <c r="X28" s="32"/>
      <c r="Y28" s="32">
        <v>365.565</v>
      </c>
      <c r="Z28" s="32">
        <v>443.775</v>
      </c>
      <c r="AA28" s="51"/>
      <c r="AB28" s="54"/>
      <c r="AC28" s="53"/>
      <c r="AD28" s="53"/>
      <c r="AE28" s="53"/>
      <c r="AF28" s="53"/>
      <c r="AG28" s="53"/>
      <c r="AH28" s="53"/>
      <c r="AI28" s="53"/>
      <c r="AJ28" s="53"/>
      <c r="AK28" s="53"/>
      <c r="AL28" s="53"/>
    </row>
    <row r="29" s="3" customFormat="1" ht="9.95" customHeight="1" spans="1:38">
      <c r="A29" s="25" t="s">
        <v>71</v>
      </c>
      <c r="B29" s="26">
        <v>67.87</v>
      </c>
      <c r="C29" s="26">
        <v>0</v>
      </c>
      <c r="D29" s="31"/>
      <c r="E29" s="29"/>
      <c r="F29" s="29"/>
      <c r="G29" s="29"/>
      <c r="H29" s="29"/>
      <c r="I29" s="29"/>
      <c r="J29" s="29"/>
      <c r="K29" s="29"/>
      <c r="L29" s="29"/>
      <c r="M29" s="29"/>
      <c r="N29" s="29"/>
      <c r="O29" s="29"/>
      <c r="P29" s="29"/>
      <c r="Q29" s="29"/>
      <c r="R29" s="29"/>
      <c r="S29" s="29"/>
      <c r="T29" s="29"/>
      <c r="U29" s="29"/>
      <c r="V29" s="29"/>
      <c r="W29" s="29"/>
      <c r="X29" s="29"/>
      <c r="Y29" s="29"/>
      <c r="Z29" s="29"/>
      <c r="AA29" s="51"/>
      <c r="AB29" s="55"/>
      <c r="AC29" s="53"/>
      <c r="AD29" s="53"/>
      <c r="AE29" s="53"/>
      <c r="AF29" s="53"/>
      <c r="AG29" s="53"/>
      <c r="AH29" s="53"/>
      <c r="AI29" s="53"/>
      <c r="AJ29" s="53"/>
      <c r="AK29" s="53"/>
      <c r="AL29" s="53"/>
    </row>
    <row r="30" s="3" customFormat="1" ht="9.95" customHeight="1" spans="1:38">
      <c r="A30" s="30"/>
      <c r="B30" s="31"/>
      <c r="C30" s="31"/>
      <c r="D30" s="26">
        <v>20</v>
      </c>
      <c r="E30" s="32">
        <v>1301.83</v>
      </c>
      <c r="F30" s="32">
        <v>5</v>
      </c>
      <c r="G30" s="32">
        <v>65.0915</v>
      </c>
      <c r="H30" s="32">
        <v>20</v>
      </c>
      <c r="I30" s="32">
        <v>260.366</v>
      </c>
      <c r="J30" s="32">
        <v>25</v>
      </c>
      <c r="K30" s="32">
        <v>325.4575</v>
      </c>
      <c r="L30" s="32">
        <v>30</v>
      </c>
      <c r="M30" s="32">
        <v>390.549</v>
      </c>
      <c r="N30" s="32">
        <v>20</v>
      </c>
      <c r="O30" s="32">
        <v>260.366</v>
      </c>
      <c r="P30" s="32"/>
      <c r="Q30" s="32"/>
      <c r="R30" s="32"/>
      <c r="S30" s="32"/>
      <c r="T30" s="32"/>
      <c r="U30" s="32"/>
      <c r="V30" s="32"/>
      <c r="W30" s="32"/>
      <c r="X30" s="32"/>
      <c r="Y30" s="32">
        <v>650.915</v>
      </c>
      <c r="Z30" s="32">
        <v>650.915</v>
      </c>
      <c r="AA30" s="51"/>
      <c r="AB30" s="54"/>
      <c r="AC30" s="53"/>
      <c r="AD30" s="53"/>
      <c r="AE30" s="53"/>
      <c r="AF30" s="53"/>
      <c r="AG30" s="53"/>
      <c r="AH30" s="53"/>
      <c r="AI30" s="53"/>
      <c r="AJ30" s="53"/>
      <c r="AK30" s="53"/>
      <c r="AL30" s="53"/>
    </row>
    <row r="31" s="3" customFormat="1" ht="9.95" customHeight="1" spans="1:38">
      <c r="A31" s="25" t="s">
        <v>72</v>
      </c>
      <c r="B31" s="26">
        <v>62.313</v>
      </c>
      <c r="C31" s="26">
        <v>0</v>
      </c>
      <c r="D31" s="31"/>
      <c r="E31" s="29"/>
      <c r="F31" s="29"/>
      <c r="G31" s="29"/>
      <c r="H31" s="29"/>
      <c r="I31" s="29"/>
      <c r="J31" s="29"/>
      <c r="K31" s="29"/>
      <c r="L31" s="29"/>
      <c r="M31" s="29"/>
      <c r="N31" s="29"/>
      <c r="O31" s="29"/>
      <c r="P31" s="29"/>
      <c r="Q31" s="29"/>
      <c r="R31" s="29"/>
      <c r="S31" s="29"/>
      <c r="T31" s="29"/>
      <c r="U31" s="29"/>
      <c r="V31" s="29"/>
      <c r="W31" s="29"/>
      <c r="X31" s="29"/>
      <c r="Y31" s="29"/>
      <c r="Z31" s="29"/>
      <c r="AA31" s="51"/>
      <c r="AB31" s="55"/>
      <c r="AC31" s="53"/>
      <c r="AD31" s="53"/>
      <c r="AE31" s="53"/>
      <c r="AF31" s="53"/>
      <c r="AG31" s="53"/>
      <c r="AH31" s="53"/>
      <c r="AI31" s="53"/>
      <c r="AJ31" s="53"/>
      <c r="AK31" s="53"/>
      <c r="AL31" s="53"/>
    </row>
    <row r="32" s="3" customFormat="1" ht="9.95" customHeight="1" spans="1:38">
      <c r="A32" s="30"/>
      <c r="B32" s="31"/>
      <c r="C32" s="31"/>
      <c r="D32" s="26">
        <v>20</v>
      </c>
      <c r="E32" s="32">
        <v>1061.87</v>
      </c>
      <c r="F32" s="32">
        <v>5</v>
      </c>
      <c r="G32" s="32">
        <v>53.0935</v>
      </c>
      <c r="H32" s="32">
        <v>20</v>
      </c>
      <c r="I32" s="32">
        <v>212.374</v>
      </c>
      <c r="J32" s="32">
        <v>25</v>
      </c>
      <c r="K32" s="32">
        <v>265.4675</v>
      </c>
      <c r="L32" s="32">
        <v>30</v>
      </c>
      <c r="M32" s="32">
        <v>318.561</v>
      </c>
      <c r="N32" s="32">
        <v>20</v>
      </c>
      <c r="O32" s="32">
        <v>212.374</v>
      </c>
      <c r="P32" s="32"/>
      <c r="Q32" s="32"/>
      <c r="R32" s="32"/>
      <c r="S32" s="32"/>
      <c r="T32" s="32"/>
      <c r="U32" s="32"/>
      <c r="V32" s="32"/>
      <c r="W32" s="32"/>
      <c r="X32" s="32"/>
      <c r="Y32" s="32">
        <v>530.935</v>
      </c>
      <c r="Z32" s="32">
        <v>530.935</v>
      </c>
      <c r="AA32" s="51"/>
      <c r="AB32" s="54"/>
      <c r="AC32" s="53"/>
      <c r="AD32" s="53"/>
      <c r="AE32" s="53"/>
      <c r="AF32" s="53"/>
      <c r="AG32" s="53"/>
      <c r="AH32" s="53"/>
      <c r="AI32" s="53"/>
      <c r="AJ32" s="53"/>
      <c r="AK32" s="53"/>
      <c r="AL32" s="53"/>
    </row>
    <row r="33" s="3" customFormat="1" ht="9.95" customHeight="1" spans="1:38">
      <c r="A33" s="25" t="s">
        <v>73</v>
      </c>
      <c r="B33" s="26">
        <v>43.874</v>
      </c>
      <c r="C33" s="26">
        <v>0</v>
      </c>
      <c r="D33" s="31"/>
      <c r="E33" s="29"/>
      <c r="F33" s="29"/>
      <c r="G33" s="29"/>
      <c r="H33" s="29"/>
      <c r="I33" s="29"/>
      <c r="J33" s="29"/>
      <c r="K33" s="29"/>
      <c r="L33" s="29"/>
      <c r="M33" s="29"/>
      <c r="N33" s="29"/>
      <c r="O33" s="29"/>
      <c r="P33" s="29"/>
      <c r="Q33" s="29"/>
      <c r="R33" s="29"/>
      <c r="S33" s="29"/>
      <c r="T33" s="29"/>
      <c r="U33" s="29"/>
      <c r="V33" s="29"/>
      <c r="W33" s="29"/>
      <c r="X33" s="29"/>
      <c r="Y33" s="29"/>
      <c r="Z33" s="29"/>
      <c r="AA33" s="51"/>
      <c r="AB33" s="55"/>
      <c r="AC33" s="53"/>
      <c r="AD33" s="53"/>
      <c r="AE33" s="53"/>
      <c r="AF33" s="53"/>
      <c r="AG33" s="53"/>
      <c r="AH33" s="53"/>
      <c r="AI33" s="53"/>
      <c r="AJ33" s="53"/>
      <c r="AK33" s="53"/>
      <c r="AL33" s="53"/>
    </row>
    <row r="34" s="3" customFormat="1" ht="9.95" customHeight="1" spans="1:38">
      <c r="A34" s="30"/>
      <c r="B34" s="31"/>
      <c r="C34" s="31"/>
      <c r="D34" s="26">
        <v>20</v>
      </c>
      <c r="E34" s="32">
        <v>602.33</v>
      </c>
      <c r="F34" s="32">
        <v>5</v>
      </c>
      <c r="G34" s="32">
        <v>30.1165</v>
      </c>
      <c r="H34" s="32">
        <v>20</v>
      </c>
      <c r="I34" s="32">
        <v>120.466</v>
      </c>
      <c r="J34" s="32">
        <v>25</v>
      </c>
      <c r="K34" s="32">
        <v>150.5825</v>
      </c>
      <c r="L34" s="32">
        <v>30</v>
      </c>
      <c r="M34" s="32">
        <v>180.699</v>
      </c>
      <c r="N34" s="32">
        <v>20</v>
      </c>
      <c r="O34" s="32">
        <v>120.466</v>
      </c>
      <c r="P34" s="32"/>
      <c r="Q34" s="32"/>
      <c r="R34" s="32"/>
      <c r="S34" s="32"/>
      <c r="T34" s="32"/>
      <c r="U34" s="32"/>
      <c r="V34" s="32"/>
      <c r="W34" s="32"/>
      <c r="X34" s="32"/>
      <c r="Y34" s="32">
        <v>301.165</v>
      </c>
      <c r="Z34" s="32">
        <v>301.165</v>
      </c>
      <c r="AA34" s="51"/>
      <c r="AB34" s="54"/>
      <c r="AC34" s="53"/>
      <c r="AD34" s="53"/>
      <c r="AE34" s="53"/>
      <c r="AF34" s="53"/>
      <c r="AG34" s="53"/>
      <c r="AH34" s="53"/>
      <c r="AI34" s="53"/>
      <c r="AJ34" s="53"/>
      <c r="AK34" s="53"/>
      <c r="AL34" s="53"/>
    </row>
    <row r="35" s="3" customFormat="1" ht="9.95" customHeight="1" spans="1:38">
      <c r="A35" s="25" t="s">
        <v>74</v>
      </c>
      <c r="B35" s="26">
        <v>16.359</v>
      </c>
      <c r="C35" s="26">
        <v>0</v>
      </c>
      <c r="D35" s="31"/>
      <c r="E35" s="29"/>
      <c r="F35" s="29"/>
      <c r="G35" s="29"/>
      <c r="H35" s="29"/>
      <c r="I35" s="29"/>
      <c r="J35" s="29"/>
      <c r="K35" s="29"/>
      <c r="L35" s="29"/>
      <c r="M35" s="29"/>
      <c r="N35" s="29"/>
      <c r="O35" s="29"/>
      <c r="P35" s="29"/>
      <c r="Q35" s="29"/>
      <c r="R35" s="29"/>
      <c r="S35" s="29"/>
      <c r="T35" s="29"/>
      <c r="U35" s="29"/>
      <c r="V35" s="29"/>
      <c r="W35" s="29"/>
      <c r="X35" s="29"/>
      <c r="Y35" s="29"/>
      <c r="Z35" s="29"/>
      <c r="AA35" s="51"/>
      <c r="AB35" s="55"/>
      <c r="AC35" s="53"/>
      <c r="AD35" s="53"/>
      <c r="AE35" s="53"/>
      <c r="AF35" s="53"/>
      <c r="AG35" s="53"/>
      <c r="AH35" s="53"/>
      <c r="AI35" s="53"/>
      <c r="AJ35" s="53"/>
      <c r="AK35" s="53"/>
      <c r="AL35" s="53"/>
    </row>
    <row r="36" s="3" customFormat="1" ht="9.95" customHeight="1" spans="1:118">
      <c r="A36" s="30"/>
      <c r="B36" s="31"/>
      <c r="C36" s="31"/>
      <c r="D36" s="26">
        <v>20</v>
      </c>
      <c r="E36" s="32">
        <v>236.99</v>
      </c>
      <c r="F36" s="32">
        <v>5</v>
      </c>
      <c r="G36" s="32">
        <v>11.8495</v>
      </c>
      <c r="H36" s="32">
        <v>20</v>
      </c>
      <c r="I36" s="32">
        <v>47.398</v>
      </c>
      <c r="J36" s="32">
        <v>25</v>
      </c>
      <c r="K36" s="32">
        <v>59.2475</v>
      </c>
      <c r="L36" s="32">
        <v>30</v>
      </c>
      <c r="M36" s="32">
        <v>71.097</v>
      </c>
      <c r="N36" s="32">
        <v>20</v>
      </c>
      <c r="O36" s="32">
        <v>47.398</v>
      </c>
      <c r="P36" s="32"/>
      <c r="Q36" s="32"/>
      <c r="R36" s="32">
        <v>3.77</v>
      </c>
      <c r="S36" s="32">
        <v>3.77</v>
      </c>
      <c r="T36" s="32"/>
      <c r="U36" s="32">
        <v>3.77</v>
      </c>
      <c r="V36" s="32"/>
      <c r="W36" s="32"/>
      <c r="X36" s="32"/>
      <c r="Y36" s="32">
        <v>114.725</v>
      </c>
      <c r="Z36" s="32">
        <v>118.495</v>
      </c>
      <c r="AA36" s="51"/>
      <c r="AB36" s="54"/>
      <c r="AC36" s="53"/>
      <c r="AD36" s="53"/>
      <c r="AE36" s="53"/>
      <c r="AF36" s="53"/>
      <c r="AG36" s="53"/>
      <c r="AH36" s="53"/>
      <c r="AI36" s="53"/>
      <c r="AJ36" s="53"/>
      <c r="AK36" s="53"/>
      <c r="AL36" s="53"/>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row>
    <row r="37" s="3" customFormat="1" ht="9.95" customHeight="1" spans="1:118">
      <c r="A37" s="25" t="s">
        <v>75</v>
      </c>
      <c r="B37" s="26">
        <v>7.34</v>
      </c>
      <c r="C37" s="26">
        <v>0.377</v>
      </c>
      <c r="D37" s="31"/>
      <c r="E37" s="29"/>
      <c r="F37" s="29"/>
      <c r="G37" s="29"/>
      <c r="H37" s="29"/>
      <c r="I37" s="29"/>
      <c r="J37" s="29"/>
      <c r="K37" s="29"/>
      <c r="L37" s="29"/>
      <c r="M37" s="29"/>
      <c r="N37" s="29"/>
      <c r="O37" s="29"/>
      <c r="P37" s="29"/>
      <c r="Q37" s="29"/>
      <c r="R37" s="29"/>
      <c r="S37" s="29"/>
      <c r="T37" s="29"/>
      <c r="U37" s="29"/>
      <c r="V37" s="29"/>
      <c r="W37" s="29"/>
      <c r="X37" s="29"/>
      <c r="Y37" s="29"/>
      <c r="Z37" s="29"/>
      <c r="AA37" s="51"/>
      <c r="AB37" s="55"/>
      <c r="AC37" s="53"/>
      <c r="AD37" s="53"/>
      <c r="AE37" s="53"/>
      <c r="AF37" s="53"/>
      <c r="AG37" s="53"/>
      <c r="AH37" s="53"/>
      <c r="AI37" s="53"/>
      <c r="AJ37" s="53"/>
      <c r="AK37" s="53"/>
      <c r="AL37" s="53"/>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c r="CW37" s="62"/>
      <c r="CX37" s="62"/>
      <c r="CY37" s="62"/>
      <c r="CZ37" s="62"/>
      <c r="DA37" s="62"/>
      <c r="DB37" s="62"/>
      <c r="DC37" s="62"/>
      <c r="DD37" s="62"/>
      <c r="DE37" s="62"/>
      <c r="DF37" s="62"/>
      <c r="DG37" s="62"/>
      <c r="DH37" s="62"/>
      <c r="DI37" s="62"/>
      <c r="DJ37" s="62"/>
      <c r="DK37" s="62"/>
      <c r="DL37" s="62"/>
      <c r="DM37" s="62"/>
      <c r="DN37" s="62"/>
    </row>
    <row r="38" s="3" customFormat="1" ht="9.95" customHeight="1" spans="1:118">
      <c r="A38" s="30"/>
      <c r="B38" s="31"/>
      <c r="C38" s="31"/>
      <c r="D38" s="26">
        <v>20</v>
      </c>
      <c r="E38" s="32">
        <v>79.97</v>
      </c>
      <c r="F38" s="32">
        <v>5</v>
      </c>
      <c r="G38" s="32">
        <v>3.9985</v>
      </c>
      <c r="H38" s="32">
        <v>20</v>
      </c>
      <c r="I38" s="32">
        <v>15.994</v>
      </c>
      <c r="J38" s="32">
        <v>25</v>
      </c>
      <c r="K38" s="32">
        <v>19.9925</v>
      </c>
      <c r="L38" s="32">
        <v>30</v>
      </c>
      <c r="M38" s="32">
        <v>23.991</v>
      </c>
      <c r="N38" s="32">
        <v>20</v>
      </c>
      <c r="O38" s="32">
        <v>15.994</v>
      </c>
      <c r="P38" s="32"/>
      <c r="Q38" s="32"/>
      <c r="R38" s="32">
        <v>115.65</v>
      </c>
      <c r="S38" s="32">
        <v>75.665</v>
      </c>
      <c r="T38" s="32">
        <v>39.985</v>
      </c>
      <c r="U38" s="32">
        <v>35.9865</v>
      </c>
      <c r="V38" s="32">
        <v>39.985</v>
      </c>
      <c r="W38" s="32">
        <v>39.6785</v>
      </c>
      <c r="X38" s="32"/>
      <c r="Y38" s="32">
        <v>3.9985</v>
      </c>
      <c r="Z38" s="32"/>
      <c r="AA38" s="51"/>
      <c r="AB38" s="54"/>
      <c r="AC38" s="53"/>
      <c r="AD38" s="53"/>
      <c r="AE38" s="53"/>
      <c r="AF38" s="53"/>
      <c r="AG38" s="53"/>
      <c r="AH38" s="53"/>
      <c r="AI38" s="53"/>
      <c r="AJ38" s="53"/>
      <c r="AK38" s="53"/>
      <c r="AL38" s="53"/>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row>
    <row r="39" s="3" customFormat="1" ht="9.95" customHeight="1" spans="1:118">
      <c r="A39" s="25" t="s">
        <v>76</v>
      </c>
      <c r="B39" s="26">
        <v>0.657</v>
      </c>
      <c r="C39" s="26">
        <v>11.188</v>
      </c>
      <c r="D39" s="31"/>
      <c r="E39" s="29"/>
      <c r="F39" s="29"/>
      <c r="G39" s="29"/>
      <c r="H39" s="29"/>
      <c r="I39" s="29"/>
      <c r="J39" s="29"/>
      <c r="K39" s="29"/>
      <c r="L39" s="29"/>
      <c r="M39" s="29"/>
      <c r="N39" s="29"/>
      <c r="O39" s="29"/>
      <c r="P39" s="29"/>
      <c r="Q39" s="29"/>
      <c r="R39" s="29"/>
      <c r="S39" s="29"/>
      <c r="T39" s="29"/>
      <c r="U39" s="29"/>
      <c r="V39" s="29"/>
      <c r="W39" s="29"/>
      <c r="X39" s="29"/>
      <c r="Y39" s="29"/>
      <c r="Z39" s="29"/>
      <c r="AA39" s="51"/>
      <c r="AB39" s="55"/>
      <c r="AC39" s="53"/>
      <c r="AD39" s="53"/>
      <c r="AE39" s="53"/>
      <c r="AF39" s="53"/>
      <c r="AG39" s="53"/>
      <c r="AH39" s="53"/>
      <c r="AI39" s="53"/>
      <c r="AJ39" s="53"/>
      <c r="AK39" s="53"/>
      <c r="AL39" s="53"/>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row>
    <row r="40" s="3" customFormat="1" ht="9.95" customHeight="1" spans="1:118">
      <c r="A40" s="30"/>
      <c r="B40" s="31"/>
      <c r="C40" s="31"/>
      <c r="D40" s="26">
        <v>20</v>
      </c>
      <c r="E40" s="32">
        <v>20.85</v>
      </c>
      <c r="F40" s="32">
        <v>5</v>
      </c>
      <c r="G40" s="32">
        <v>1.0425</v>
      </c>
      <c r="H40" s="32">
        <v>20</v>
      </c>
      <c r="I40" s="32">
        <v>4.17</v>
      </c>
      <c r="J40" s="32">
        <v>25</v>
      </c>
      <c r="K40" s="32">
        <v>5.2125</v>
      </c>
      <c r="L40" s="32">
        <v>30</v>
      </c>
      <c r="M40" s="32">
        <v>6.255</v>
      </c>
      <c r="N40" s="32">
        <v>20</v>
      </c>
      <c r="O40" s="32">
        <v>4.17</v>
      </c>
      <c r="P40" s="32"/>
      <c r="Q40" s="32"/>
      <c r="R40" s="32">
        <v>335.14</v>
      </c>
      <c r="S40" s="32">
        <v>324.715</v>
      </c>
      <c r="T40" s="32">
        <v>10.425</v>
      </c>
      <c r="U40" s="32">
        <v>9.3825</v>
      </c>
      <c r="V40" s="32">
        <v>10.425</v>
      </c>
      <c r="W40" s="32">
        <v>315.3325</v>
      </c>
      <c r="X40" s="32"/>
      <c r="Y40" s="32">
        <v>1.0425</v>
      </c>
      <c r="Z40" s="32"/>
      <c r="AA40" s="51"/>
      <c r="AB40" s="54"/>
      <c r="AC40" s="53"/>
      <c r="AD40" s="53"/>
      <c r="AE40" s="53"/>
      <c r="AF40" s="53"/>
      <c r="AG40" s="53"/>
      <c r="AH40" s="53"/>
      <c r="AI40" s="53"/>
      <c r="AJ40" s="53"/>
      <c r="AK40" s="53"/>
      <c r="AL40" s="53"/>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c r="CM40" s="62"/>
      <c r="CN40" s="62"/>
      <c r="CO40" s="62"/>
      <c r="CP40" s="62"/>
      <c r="CQ40" s="62"/>
      <c r="CR40" s="62"/>
      <c r="CS40" s="62"/>
      <c r="CT40" s="62"/>
      <c r="CU40" s="62"/>
      <c r="CV40" s="62"/>
      <c r="CW40" s="62"/>
      <c r="CX40" s="62"/>
      <c r="CY40" s="62"/>
      <c r="CZ40" s="62"/>
      <c r="DA40" s="62"/>
      <c r="DB40" s="62"/>
      <c r="DC40" s="62"/>
      <c r="DD40" s="62"/>
      <c r="DE40" s="62"/>
      <c r="DF40" s="62"/>
      <c r="DG40" s="62"/>
      <c r="DH40" s="62"/>
      <c r="DI40" s="62"/>
      <c r="DJ40" s="62"/>
      <c r="DK40" s="62"/>
      <c r="DL40" s="62"/>
      <c r="DM40" s="62"/>
      <c r="DN40" s="62"/>
    </row>
    <row r="41" s="3" customFormat="1" ht="9.95" customHeight="1" spans="1:118">
      <c r="A41" s="25" t="s">
        <v>77</v>
      </c>
      <c r="B41" s="26">
        <v>1.428</v>
      </c>
      <c r="C41" s="26">
        <v>22.326</v>
      </c>
      <c r="D41" s="31"/>
      <c r="E41" s="29"/>
      <c r="F41" s="29"/>
      <c r="G41" s="29"/>
      <c r="H41" s="29"/>
      <c r="I41" s="29"/>
      <c r="J41" s="29"/>
      <c r="K41" s="29"/>
      <c r="L41" s="29"/>
      <c r="M41" s="29"/>
      <c r="N41" s="29"/>
      <c r="O41" s="29"/>
      <c r="P41" s="29"/>
      <c r="Q41" s="29"/>
      <c r="R41" s="29"/>
      <c r="S41" s="29"/>
      <c r="T41" s="29"/>
      <c r="U41" s="29"/>
      <c r="V41" s="29"/>
      <c r="W41" s="29"/>
      <c r="X41" s="29"/>
      <c r="Y41" s="29"/>
      <c r="Z41" s="29"/>
      <c r="AA41" s="51"/>
      <c r="AB41" s="55"/>
      <c r="AC41" s="53"/>
      <c r="AD41" s="53"/>
      <c r="AE41" s="53"/>
      <c r="AF41" s="53"/>
      <c r="AG41" s="53"/>
      <c r="AH41" s="53"/>
      <c r="AI41" s="53"/>
      <c r="AJ41" s="53"/>
      <c r="AK41" s="53"/>
      <c r="AL41" s="53"/>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row>
    <row r="42" s="3" customFormat="1" ht="9.95" customHeight="1" spans="1:118">
      <c r="A42" s="30"/>
      <c r="B42" s="31"/>
      <c r="C42" s="31"/>
      <c r="D42" s="26">
        <v>20</v>
      </c>
      <c r="E42" s="32">
        <v>31.93</v>
      </c>
      <c r="F42" s="32">
        <v>5</v>
      </c>
      <c r="G42" s="32">
        <v>1.5965</v>
      </c>
      <c r="H42" s="32">
        <v>20</v>
      </c>
      <c r="I42" s="32">
        <v>6.386</v>
      </c>
      <c r="J42" s="32">
        <v>25</v>
      </c>
      <c r="K42" s="32">
        <v>7.9825</v>
      </c>
      <c r="L42" s="32">
        <v>30</v>
      </c>
      <c r="M42" s="32">
        <v>9.579</v>
      </c>
      <c r="N42" s="32">
        <v>20</v>
      </c>
      <c r="O42" s="32">
        <v>6.386</v>
      </c>
      <c r="P42" s="32"/>
      <c r="Q42" s="32"/>
      <c r="R42" s="32">
        <v>615.15</v>
      </c>
      <c r="S42" s="32">
        <v>599.185</v>
      </c>
      <c r="T42" s="32">
        <v>15.965</v>
      </c>
      <c r="U42" s="32">
        <v>14.3685</v>
      </c>
      <c r="V42" s="32">
        <v>15.965</v>
      </c>
      <c r="W42" s="32">
        <v>584.8165</v>
      </c>
      <c r="X42" s="32"/>
      <c r="Y42" s="32">
        <v>1.5965</v>
      </c>
      <c r="Z42" s="32"/>
      <c r="AA42" s="51"/>
      <c r="AB42" s="54"/>
      <c r="AC42" s="53"/>
      <c r="AD42" s="53"/>
      <c r="AE42" s="53"/>
      <c r="AF42" s="53"/>
      <c r="AG42" s="53"/>
      <c r="AH42" s="53"/>
      <c r="AI42" s="53"/>
      <c r="AJ42" s="53"/>
      <c r="AK42" s="53"/>
      <c r="AL42" s="53"/>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row>
    <row r="43" s="3" customFormat="1" ht="9.95" customHeight="1" spans="1:118">
      <c r="A43" s="25" t="s">
        <v>78</v>
      </c>
      <c r="B43" s="26">
        <v>1.765</v>
      </c>
      <c r="C43" s="26">
        <v>39.189</v>
      </c>
      <c r="D43" s="31"/>
      <c r="E43" s="29"/>
      <c r="F43" s="29"/>
      <c r="G43" s="29"/>
      <c r="H43" s="29"/>
      <c r="I43" s="29"/>
      <c r="J43" s="29"/>
      <c r="K43" s="29"/>
      <c r="L43" s="29"/>
      <c r="M43" s="29"/>
      <c r="N43" s="29"/>
      <c r="O43" s="29"/>
      <c r="P43" s="29"/>
      <c r="Q43" s="29"/>
      <c r="R43" s="29"/>
      <c r="S43" s="29"/>
      <c r="T43" s="29"/>
      <c r="U43" s="29"/>
      <c r="V43" s="29"/>
      <c r="W43" s="29"/>
      <c r="X43" s="29"/>
      <c r="Y43" s="29"/>
      <c r="Z43" s="29"/>
      <c r="AA43" s="51"/>
      <c r="AB43" s="55"/>
      <c r="AC43" s="53"/>
      <c r="AD43" s="53"/>
      <c r="AE43" s="53"/>
      <c r="AF43" s="53"/>
      <c r="AG43" s="53"/>
      <c r="AH43" s="53"/>
      <c r="AI43" s="53"/>
      <c r="AJ43" s="53"/>
      <c r="AK43" s="53"/>
      <c r="AL43" s="53"/>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c r="CM43" s="62"/>
      <c r="CN43" s="62"/>
      <c r="CO43" s="62"/>
      <c r="CP43" s="62"/>
      <c r="CQ43" s="62"/>
      <c r="CR43" s="62"/>
      <c r="CS43" s="62"/>
      <c r="CT43" s="62"/>
      <c r="CU43" s="62"/>
      <c r="CV43" s="62"/>
      <c r="CW43" s="62"/>
      <c r="CX43" s="62"/>
      <c r="CY43" s="62"/>
      <c r="CZ43" s="62"/>
      <c r="DA43" s="62"/>
      <c r="DB43" s="62"/>
      <c r="DC43" s="62"/>
      <c r="DD43" s="62"/>
      <c r="DE43" s="62"/>
      <c r="DF43" s="62"/>
      <c r="DG43" s="62"/>
      <c r="DH43" s="62"/>
      <c r="DI43" s="62"/>
      <c r="DJ43" s="62"/>
      <c r="DK43" s="62"/>
      <c r="DL43" s="62"/>
      <c r="DM43" s="62"/>
      <c r="DN43" s="62"/>
    </row>
    <row r="44" s="3" customFormat="1" ht="9.95" customHeight="1" spans="1:38">
      <c r="A44" s="30"/>
      <c r="B44" s="31"/>
      <c r="C44" s="31"/>
      <c r="D44" s="26">
        <v>20</v>
      </c>
      <c r="E44" s="32">
        <v>18.96</v>
      </c>
      <c r="F44" s="32">
        <v>5</v>
      </c>
      <c r="G44" s="32">
        <v>0.948</v>
      </c>
      <c r="H44" s="32">
        <v>10</v>
      </c>
      <c r="I44" s="32">
        <v>1.896</v>
      </c>
      <c r="J44" s="32">
        <v>10</v>
      </c>
      <c r="K44" s="32">
        <v>1.896</v>
      </c>
      <c r="L44" s="32">
        <v>45</v>
      </c>
      <c r="M44" s="32">
        <v>8.532</v>
      </c>
      <c r="N44" s="32">
        <v>30</v>
      </c>
      <c r="O44" s="32">
        <v>5.688</v>
      </c>
      <c r="P44" s="32"/>
      <c r="Q44" s="32"/>
      <c r="R44" s="32">
        <v>800.44</v>
      </c>
      <c r="S44" s="32">
        <v>786.22</v>
      </c>
      <c r="T44" s="32">
        <v>14.22</v>
      </c>
      <c r="U44" s="32">
        <v>3.792</v>
      </c>
      <c r="V44" s="32">
        <v>14.22</v>
      </c>
      <c r="W44" s="32">
        <v>782.428</v>
      </c>
      <c r="X44" s="32"/>
      <c r="Y44" s="32">
        <v>0.948</v>
      </c>
      <c r="Z44" s="32"/>
      <c r="AA44" s="51"/>
      <c r="AB44" s="54"/>
      <c r="AC44" s="53"/>
      <c r="AD44" s="53"/>
      <c r="AE44" s="53"/>
      <c r="AF44" s="53"/>
      <c r="AG44" s="53"/>
      <c r="AH44" s="53"/>
      <c r="AI44" s="53"/>
      <c r="AJ44" s="53"/>
      <c r="AK44" s="53"/>
      <c r="AL44" s="53"/>
    </row>
    <row r="45" s="3" customFormat="1" ht="9.95" customHeight="1" spans="1:38">
      <c r="A45" s="25" t="s">
        <v>79</v>
      </c>
      <c r="B45" s="26">
        <v>0.131</v>
      </c>
      <c r="C45" s="26">
        <v>40.855</v>
      </c>
      <c r="D45" s="31"/>
      <c r="E45" s="29"/>
      <c r="F45" s="29"/>
      <c r="G45" s="29"/>
      <c r="H45" s="29"/>
      <c r="I45" s="29"/>
      <c r="J45" s="29"/>
      <c r="K45" s="29"/>
      <c r="L45" s="29"/>
      <c r="M45" s="29"/>
      <c r="N45" s="29"/>
      <c r="O45" s="29"/>
      <c r="P45" s="29"/>
      <c r="Q45" s="29"/>
      <c r="R45" s="29"/>
      <c r="S45" s="29"/>
      <c r="T45" s="29"/>
      <c r="U45" s="29"/>
      <c r="V45" s="29"/>
      <c r="W45" s="29"/>
      <c r="X45" s="29"/>
      <c r="Y45" s="29"/>
      <c r="Z45" s="29"/>
      <c r="AA45" s="51"/>
      <c r="AB45" s="55"/>
      <c r="AC45" s="53"/>
      <c r="AD45" s="53"/>
      <c r="AE45" s="53"/>
      <c r="AF45" s="53"/>
      <c r="AG45" s="53"/>
      <c r="AH45" s="53"/>
      <c r="AI45" s="53"/>
      <c r="AJ45" s="53"/>
      <c r="AK45" s="53"/>
      <c r="AL45" s="53"/>
    </row>
    <row r="46" s="3" customFormat="1" ht="9.95" customHeight="1" spans="1:38">
      <c r="A46" s="30"/>
      <c r="B46" s="31"/>
      <c r="C46" s="31"/>
      <c r="D46" s="26">
        <v>20</v>
      </c>
      <c r="E46" s="32">
        <v>1.52</v>
      </c>
      <c r="F46" s="32">
        <v>5</v>
      </c>
      <c r="G46" s="32">
        <v>0.076</v>
      </c>
      <c r="H46" s="32">
        <v>10</v>
      </c>
      <c r="I46" s="32">
        <v>0.152</v>
      </c>
      <c r="J46" s="32">
        <v>10</v>
      </c>
      <c r="K46" s="32">
        <v>0.152</v>
      </c>
      <c r="L46" s="32">
        <v>45</v>
      </c>
      <c r="M46" s="32">
        <v>0.684</v>
      </c>
      <c r="N46" s="32">
        <v>30</v>
      </c>
      <c r="O46" s="32">
        <v>0.456</v>
      </c>
      <c r="P46" s="32"/>
      <c r="Q46" s="32"/>
      <c r="R46" s="32">
        <v>841.32</v>
      </c>
      <c r="S46" s="32">
        <v>840.18</v>
      </c>
      <c r="T46" s="32">
        <v>1.14</v>
      </c>
      <c r="U46" s="32">
        <v>0.304</v>
      </c>
      <c r="V46" s="32">
        <v>1.14</v>
      </c>
      <c r="W46" s="32">
        <v>839.876</v>
      </c>
      <c r="X46" s="32"/>
      <c r="Y46" s="32">
        <v>0.076</v>
      </c>
      <c r="Z46" s="32"/>
      <c r="AA46" s="51"/>
      <c r="AB46" s="54"/>
      <c r="AC46" s="53"/>
      <c r="AD46" s="53"/>
      <c r="AE46" s="53"/>
      <c r="AF46" s="53"/>
      <c r="AG46" s="53"/>
      <c r="AH46" s="53"/>
      <c r="AI46" s="53"/>
      <c r="AJ46" s="53"/>
      <c r="AK46" s="53"/>
      <c r="AL46" s="53"/>
    </row>
    <row r="47" s="3" customFormat="1" ht="9.95" customHeight="1" spans="1:38">
      <c r="A47" s="25" t="s">
        <v>80</v>
      </c>
      <c r="B47" s="26">
        <v>0.021</v>
      </c>
      <c r="C47" s="26">
        <v>43.277</v>
      </c>
      <c r="D47" s="31"/>
      <c r="E47" s="29"/>
      <c r="F47" s="29"/>
      <c r="G47" s="29"/>
      <c r="H47" s="29"/>
      <c r="I47" s="29"/>
      <c r="J47" s="29"/>
      <c r="K47" s="29"/>
      <c r="L47" s="29"/>
      <c r="M47" s="29"/>
      <c r="N47" s="29"/>
      <c r="O47" s="29"/>
      <c r="P47" s="29"/>
      <c r="Q47" s="29"/>
      <c r="R47" s="29"/>
      <c r="S47" s="29"/>
      <c r="T47" s="29"/>
      <c r="U47" s="29"/>
      <c r="V47" s="29"/>
      <c r="W47" s="29"/>
      <c r="X47" s="29"/>
      <c r="Y47" s="29"/>
      <c r="Z47" s="29"/>
      <c r="AA47" s="51"/>
      <c r="AB47" s="55"/>
      <c r="AC47" s="53"/>
      <c r="AD47" s="53"/>
      <c r="AE47" s="53"/>
      <c r="AF47" s="53"/>
      <c r="AG47" s="53"/>
      <c r="AH47" s="53"/>
      <c r="AI47" s="53"/>
      <c r="AJ47" s="53"/>
      <c r="AK47" s="53"/>
      <c r="AL47" s="53"/>
    </row>
    <row r="48" s="3" customFormat="1" ht="9.95" customHeight="1" spans="1:38">
      <c r="A48" s="30"/>
      <c r="B48" s="31"/>
      <c r="C48" s="31"/>
      <c r="D48" s="26">
        <v>20</v>
      </c>
      <c r="E48" s="32">
        <v>52.87</v>
      </c>
      <c r="F48" s="32">
        <v>5</v>
      </c>
      <c r="G48" s="32">
        <v>2.6435</v>
      </c>
      <c r="H48" s="32">
        <v>10</v>
      </c>
      <c r="I48" s="32">
        <v>5.287</v>
      </c>
      <c r="J48" s="32">
        <v>10</v>
      </c>
      <c r="K48" s="32">
        <v>5.287</v>
      </c>
      <c r="L48" s="32">
        <v>45</v>
      </c>
      <c r="M48" s="32">
        <v>23.7915</v>
      </c>
      <c r="N48" s="32">
        <v>30</v>
      </c>
      <c r="O48" s="32">
        <v>15.861</v>
      </c>
      <c r="P48" s="32"/>
      <c r="Q48" s="32"/>
      <c r="R48" s="32">
        <v>602.66</v>
      </c>
      <c r="S48" s="32">
        <v>563.0075</v>
      </c>
      <c r="T48" s="32">
        <v>39.6525</v>
      </c>
      <c r="U48" s="32">
        <v>10.574</v>
      </c>
      <c r="V48" s="32">
        <v>39.6525</v>
      </c>
      <c r="W48" s="32">
        <v>552.4335</v>
      </c>
      <c r="X48" s="32"/>
      <c r="Y48" s="32">
        <v>2.6435</v>
      </c>
      <c r="Z48" s="32"/>
      <c r="AA48" s="51"/>
      <c r="AB48" s="54"/>
      <c r="AC48" s="53"/>
      <c r="AD48" s="53"/>
      <c r="AE48" s="53"/>
      <c r="AF48" s="53"/>
      <c r="AG48" s="53"/>
      <c r="AH48" s="53"/>
      <c r="AI48" s="53"/>
      <c r="AJ48" s="53"/>
      <c r="AK48" s="53"/>
      <c r="AL48" s="53"/>
    </row>
    <row r="49" s="3" customFormat="1" ht="9.95" customHeight="1" spans="1:38">
      <c r="A49" s="25" t="s">
        <v>81</v>
      </c>
      <c r="B49" s="26">
        <v>5.266</v>
      </c>
      <c r="C49" s="26">
        <v>16.989</v>
      </c>
      <c r="D49" s="31"/>
      <c r="E49" s="29"/>
      <c r="F49" s="29"/>
      <c r="G49" s="29"/>
      <c r="H49" s="29"/>
      <c r="I49" s="29"/>
      <c r="J49" s="29"/>
      <c r="K49" s="29"/>
      <c r="L49" s="29"/>
      <c r="M49" s="29"/>
      <c r="N49" s="29"/>
      <c r="O49" s="29"/>
      <c r="P49" s="29"/>
      <c r="Q49" s="29"/>
      <c r="R49" s="29"/>
      <c r="S49" s="29"/>
      <c r="T49" s="29"/>
      <c r="U49" s="29"/>
      <c r="V49" s="29"/>
      <c r="W49" s="29"/>
      <c r="X49" s="29"/>
      <c r="Y49" s="29"/>
      <c r="Z49" s="29"/>
      <c r="AA49" s="51"/>
      <c r="AB49" s="55"/>
      <c r="AC49" s="53"/>
      <c r="AD49" s="53"/>
      <c r="AE49" s="53"/>
      <c r="AF49" s="53"/>
      <c r="AG49" s="53"/>
      <c r="AH49" s="53"/>
      <c r="AI49" s="53"/>
      <c r="AJ49" s="53"/>
      <c r="AK49" s="53"/>
      <c r="AL49" s="53"/>
    </row>
    <row r="50" s="3" customFormat="1" ht="9.95" customHeight="1" spans="1:38">
      <c r="A50" s="30"/>
      <c r="B50" s="31"/>
      <c r="C50" s="31"/>
      <c r="D50" s="26">
        <v>20</v>
      </c>
      <c r="E50" s="32">
        <v>955.07</v>
      </c>
      <c r="F50" s="32">
        <v>5</v>
      </c>
      <c r="G50" s="32">
        <v>47.7535</v>
      </c>
      <c r="H50" s="32">
        <v>10</v>
      </c>
      <c r="I50" s="32">
        <v>95.507</v>
      </c>
      <c r="J50" s="32">
        <v>10</v>
      </c>
      <c r="K50" s="32">
        <v>95.507</v>
      </c>
      <c r="L50" s="32">
        <v>45</v>
      </c>
      <c r="M50" s="32">
        <v>429.7815</v>
      </c>
      <c r="N50" s="32">
        <v>30</v>
      </c>
      <c r="O50" s="32">
        <v>286.521</v>
      </c>
      <c r="P50" s="32"/>
      <c r="Q50" s="32"/>
      <c r="R50" s="32">
        <v>169.89</v>
      </c>
      <c r="S50" s="32">
        <v>169.89</v>
      </c>
      <c r="T50" s="32"/>
      <c r="U50" s="32">
        <v>169.89</v>
      </c>
      <c r="V50" s="32"/>
      <c r="W50" s="32"/>
      <c r="X50" s="32"/>
      <c r="Y50" s="32">
        <v>68.8775</v>
      </c>
      <c r="Z50" s="32">
        <v>716.3025</v>
      </c>
      <c r="AA50" s="51"/>
      <c r="AB50" s="54"/>
      <c r="AC50" s="53"/>
      <c r="AD50" s="53"/>
      <c r="AE50" s="53"/>
      <c r="AF50" s="53"/>
      <c r="AG50" s="53"/>
      <c r="AH50" s="53"/>
      <c r="AI50" s="53"/>
      <c r="AJ50" s="53"/>
      <c r="AK50" s="53"/>
      <c r="AL50" s="53"/>
    </row>
    <row r="51" s="3" customFormat="1" ht="9.95" customHeight="1" spans="1:38">
      <c r="A51" s="25" t="s">
        <v>82</v>
      </c>
      <c r="B51" s="26">
        <v>90.241</v>
      </c>
      <c r="C51" s="26">
        <v>0</v>
      </c>
      <c r="D51" s="31"/>
      <c r="E51" s="29"/>
      <c r="F51" s="29"/>
      <c r="G51" s="29"/>
      <c r="H51" s="29"/>
      <c r="I51" s="29"/>
      <c r="J51" s="29"/>
      <c r="K51" s="29"/>
      <c r="L51" s="29"/>
      <c r="M51" s="29"/>
      <c r="N51" s="29"/>
      <c r="O51" s="29"/>
      <c r="P51" s="29"/>
      <c r="Q51" s="29"/>
      <c r="R51" s="29"/>
      <c r="S51" s="29"/>
      <c r="T51" s="29"/>
      <c r="U51" s="29"/>
      <c r="V51" s="29"/>
      <c r="W51" s="29"/>
      <c r="X51" s="29"/>
      <c r="Y51" s="29"/>
      <c r="Z51" s="29"/>
      <c r="AA51" s="51"/>
      <c r="AB51" s="55"/>
      <c r="AC51" s="53"/>
      <c r="AD51" s="53"/>
      <c r="AE51" s="53"/>
      <c r="AF51" s="53"/>
      <c r="AG51" s="53"/>
      <c r="AH51" s="53"/>
      <c r="AI51" s="53"/>
      <c r="AJ51" s="53"/>
      <c r="AK51" s="53"/>
      <c r="AL51" s="53"/>
    </row>
    <row r="52" s="3" customFormat="1" ht="9.95" customHeight="1" spans="1:38">
      <c r="A52" s="30"/>
      <c r="B52" s="31"/>
      <c r="C52" s="31"/>
      <c r="D52" s="26">
        <v>20</v>
      </c>
      <c r="E52" s="32">
        <v>1396.1</v>
      </c>
      <c r="F52" s="32">
        <v>5</v>
      </c>
      <c r="G52" s="32">
        <v>69.805</v>
      </c>
      <c r="H52" s="32">
        <v>10</v>
      </c>
      <c r="I52" s="32">
        <v>139.61</v>
      </c>
      <c r="J52" s="32">
        <v>10</v>
      </c>
      <c r="K52" s="32">
        <v>139.61</v>
      </c>
      <c r="L52" s="32">
        <v>45</v>
      </c>
      <c r="M52" s="32">
        <v>628.245</v>
      </c>
      <c r="N52" s="32">
        <v>30</v>
      </c>
      <c r="O52" s="32">
        <v>418.83</v>
      </c>
      <c r="P52" s="32"/>
      <c r="Q52" s="32"/>
      <c r="R52" s="32"/>
      <c r="S52" s="32"/>
      <c r="T52" s="32"/>
      <c r="U52" s="32"/>
      <c r="V52" s="32"/>
      <c r="W52" s="32"/>
      <c r="X52" s="32"/>
      <c r="Y52" s="32">
        <v>349.025</v>
      </c>
      <c r="Z52" s="32">
        <v>1047.075</v>
      </c>
      <c r="AA52" s="51"/>
      <c r="AB52" s="54"/>
      <c r="AC52" s="53"/>
      <c r="AD52" s="53"/>
      <c r="AE52" s="53"/>
      <c r="AF52" s="53"/>
      <c r="AG52" s="53"/>
      <c r="AH52" s="53"/>
      <c r="AI52" s="53"/>
      <c r="AJ52" s="53"/>
      <c r="AK52" s="53"/>
      <c r="AL52" s="53"/>
    </row>
    <row r="53" s="3" customFormat="1" ht="9.95" customHeight="1" spans="1:38">
      <c r="A53" s="25" t="s">
        <v>83</v>
      </c>
      <c r="B53" s="26">
        <v>49.369</v>
      </c>
      <c r="C53" s="26">
        <v>0</v>
      </c>
      <c r="D53" s="31"/>
      <c r="E53" s="29"/>
      <c r="F53" s="29"/>
      <c r="G53" s="29"/>
      <c r="H53" s="29"/>
      <c r="I53" s="29"/>
      <c r="J53" s="29"/>
      <c r="K53" s="29"/>
      <c r="L53" s="29"/>
      <c r="M53" s="29"/>
      <c r="N53" s="29"/>
      <c r="O53" s="29"/>
      <c r="P53" s="29"/>
      <c r="Q53" s="29"/>
      <c r="R53" s="29"/>
      <c r="S53" s="29"/>
      <c r="T53" s="29"/>
      <c r="U53" s="29"/>
      <c r="V53" s="29"/>
      <c r="W53" s="29"/>
      <c r="X53" s="29"/>
      <c r="Y53" s="29"/>
      <c r="Z53" s="29"/>
      <c r="AA53" s="51"/>
      <c r="AB53" s="55"/>
      <c r="AC53" s="53"/>
      <c r="AD53" s="53"/>
      <c r="AE53" s="53"/>
      <c r="AF53" s="53"/>
      <c r="AG53" s="53"/>
      <c r="AH53" s="53"/>
      <c r="AI53" s="53"/>
      <c r="AJ53" s="53"/>
      <c r="AK53" s="53"/>
      <c r="AL53" s="53"/>
    </row>
    <row r="54" s="3" customFormat="1" ht="9.95" customHeight="1" spans="1:38">
      <c r="A54" s="30"/>
      <c r="B54" s="31"/>
      <c r="C54" s="31"/>
      <c r="D54" s="26">
        <v>20</v>
      </c>
      <c r="E54" s="32">
        <v>877.01</v>
      </c>
      <c r="F54" s="32">
        <v>5</v>
      </c>
      <c r="G54" s="32">
        <v>43.8505</v>
      </c>
      <c r="H54" s="32">
        <v>10</v>
      </c>
      <c r="I54" s="32">
        <v>87.701</v>
      </c>
      <c r="J54" s="32">
        <v>10</v>
      </c>
      <c r="K54" s="32">
        <v>87.701</v>
      </c>
      <c r="L54" s="32">
        <v>45</v>
      </c>
      <c r="M54" s="32">
        <v>394.6545</v>
      </c>
      <c r="N54" s="32">
        <v>30</v>
      </c>
      <c r="O54" s="32">
        <v>263.103</v>
      </c>
      <c r="P54" s="32"/>
      <c r="Q54" s="32"/>
      <c r="R54" s="32">
        <v>1.38</v>
      </c>
      <c r="S54" s="32">
        <v>1.38</v>
      </c>
      <c r="T54" s="32"/>
      <c r="U54" s="32">
        <v>1.38</v>
      </c>
      <c r="V54" s="32"/>
      <c r="W54" s="32"/>
      <c r="X54" s="32"/>
      <c r="Y54" s="32">
        <v>217.8725</v>
      </c>
      <c r="Z54" s="32">
        <v>657.7575</v>
      </c>
      <c r="AA54" s="51"/>
      <c r="AB54" s="54"/>
      <c r="AC54" s="53"/>
      <c r="AD54" s="53"/>
      <c r="AE54" s="53"/>
      <c r="AF54" s="53"/>
      <c r="AG54" s="53"/>
      <c r="AH54" s="53"/>
      <c r="AI54" s="53"/>
      <c r="AJ54" s="53"/>
      <c r="AK54" s="53"/>
      <c r="AL54" s="53"/>
    </row>
    <row r="55" s="3" customFormat="1" ht="9.95" customHeight="1" spans="1:38">
      <c r="A55" s="25" t="s">
        <v>84</v>
      </c>
      <c r="B55" s="26">
        <v>38.332</v>
      </c>
      <c r="C55" s="26">
        <v>0.138</v>
      </c>
      <c r="D55" s="31"/>
      <c r="E55" s="29"/>
      <c r="F55" s="29"/>
      <c r="G55" s="29"/>
      <c r="H55" s="29"/>
      <c r="I55" s="29"/>
      <c r="J55" s="29"/>
      <c r="K55" s="29"/>
      <c r="L55" s="29"/>
      <c r="M55" s="29"/>
      <c r="N55" s="29"/>
      <c r="O55" s="29"/>
      <c r="P55" s="29"/>
      <c r="Q55" s="29"/>
      <c r="R55" s="29"/>
      <c r="S55" s="29"/>
      <c r="T55" s="29"/>
      <c r="U55" s="29"/>
      <c r="V55" s="29"/>
      <c r="W55" s="29"/>
      <c r="X55" s="29"/>
      <c r="Y55" s="29"/>
      <c r="Z55" s="29"/>
      <c r="AA55" s="51"/>
      <c r="AB55" s="55"/>
      <c r="AC55" s="53"/>
      <c r="AD55" s="53"/>
      <c r="AE55" s="53"/>
      <c r="AF55" s="53"/>
      <c r="AG55" s="53"/>
      <c r="AH55" s="53"/>
      <c r="AI55" s="53"/>
      <c r="AJ55" s="53"/>
      <c r="AK55" s="53"/>
      <c r="AL55" s="53"/>
    </row>
    <row r="56" s="3" customFormat="1" ht="9.95" customHeight="1" spans="1:38">
      <c r="A56" s="30"/>
      <c r="B56" s="31"/>
      <c r="C56" s="31"/>
      <c r="D56" s="26">
        <v>20</v>
      </c>
      <c r="E56" s="32">
        <v>692.77</v>
      </c>
      <c r="F56" s="32">
        <v>5</v>
      </c>
      <c r="G56" s="32">
        <v>34.6385</v>
      </c>
      <c r="H56" s="32">
        <v>10</v>
      </c>
      <c r="I56" s="32">
        <v>69.277</v>
      </c>
      <c r="J56" s="32">
        <v>10</v>
      </c>
      <c r="K56" s="32">
        <v>69.277</v>
      </c>
      <c r="L56" s="32">
        <v>45</v>
      </c>
      <c r="M56" s="32">
        <v>311.7465</v>
      </c>
      <c r="N56" s="32">
        <v>30</v>
      </c>
      <c r="O56" s="32">
        <v>207.831</v>
      </c>
      <c r="P56" s="32"/>
      <c r="Q56" s="32"/>
      <c r="R56" s="32">
        <v>1.38</v>
      </c>
      <c r="S56" s="32">
        <v>1.38</v>
      </c>
      <c r="T56" s="32"/>
      <c r="U56" s="32">
        <v>1.38</v>
      </c>
      <c r="V56" s="32"/>
      <c r="W56" s="32"/>
      <c r="X56" s="32"/>
      <c r="Y56" s="32">
        <v>171.8125</v>
      </c>
      <c r="Z56" s="32">
        <v>519.5775</v>
      </c>
      <c r="AA56" s="51"/>
      <c r="AB56" s="54"/>
      <c r="AC56" s="53"/>
      <c r="AD56" s="53"/>
      <c r="AE56" s="53"/>
      <c r="AF56" s="53"/>
      <c r="AG56" s="53"/>
      <c r="AH56" s="53"/>
      <c r="AI56" s="53"/>
      <c r="AJ56" s="53"/>
      <c r="AK56" s="53"/>
      <c r="AL56" s="53"/>
    </row>
    <row r="57" s="3" customFormat="1" ht="9.95" customHeight="1" spans="1:38">
      <c r="A57" s="25" t="s">
        <v>85</v>
      </c>
      <c r="B57" s="26">
        <v>30.945</v>
      </c>
      <c r="C57" s="26">
        <v>0</v>
      </c>
      <c r="D57" s="31"/>
      <c r="E57" s="29"/>
      <c r="F57" s="29"/>
      <c r="G57" s="29"/>
      <c r="H57" s="29"/>
      <c r="I57" s="29"/>
      <c r="J57" s="29"/>
      <c r="K57" s="29"/>
      <c r="L57" s="29"/>
      <c r="M57" s="29"/>
      <c r="N57" s="29"/>
      <c r="O57" s="29"/>
      <c r="P57" s="29"/>
      <c r="Q57" s="29"/>
      <c r="R57" s="29"/>
      <c r="S57" s="29"/>
      <c r="T57" s="29"/>
      <c r="U57" s="29"/>
      <c r="V57" s="29"/>
      <c r="W57" s="29"/>
      <c r="X57" s="29"/>
      <c r="Y57" s="29"/>
      <c r="Z57" s="29"/>
      <c r="AA57" s="51"/>
      <c r="AB57" s="55"/>
      <c r="AC57" s="53"/>
      <c r="AD57" s="53"/>
      <c r="AE57" s="53"/>
      <c r="AF57" s="53"/>
      <c r="AG57" s="53"/>
      <c r="AH57" s="53"/>
      <c r="AI57" s="53"/>
      <c r="AJ57" s="53"/>
      <c r="AK57" s="53"/>
      <c r="AL57" s="53"/>
    </row>
    <row r="58" s="3" customFormat="1" ht="9.95" customHeight="1" spans="1:38">
      <c r="A58" s="30"/>
      <c r="B58" s="31"/>
      <c r="C58" s="31"/>
      <c r="D58" s="26">
        <v>20</v>
      </c>
      <c r="E58" s="32">
        <v>775.78</v>
      </c>
      <c r="F58" s="32">
        <v>5</v>
      </c>
      <c r="G58" s="32">
        <v>38.789</v>
      </c>
      <c r="H58" s="32">
        <v>10</v>
      </c>
      <c r="I58" s="32">
        <v>77.578</v>
      </c>
      <c r="J58" s="32">
        <v>10</v>
      </c>
      <c r="K58" s="32">
        <v>77.578</v>
      </c>
      <c r="L58" s="32">
        <v>45</v>
      </c>
      <c r="M58" s="32">
        <v>349.101</v>
      </c>
      <c r="N58" s="32">
        <v>30</v>
      </c>
      <c r="O58" s="32">
        <v>232.734</v>
      </c>
      <c r="P58" s="32"/>
      <c r="Q58" s="32"/>
      <c r="R58" s="32"/>
      <c r="S58" s="32"/>
      <c r="T58" s="32"/>
      <c r="U58" s="32"/>
      <c r="V58" s="32"/>
      <c r="W58" s="32"/>
      <c r="X58" s="32"/>
      <c r="Y58" s="32">
        <v>193.945</v>
      </c>
      <c r="Z58" s="32">
        <v>581.835</v>
      </c>
      <c r="AA58" s="51"/>
      <c r="AB58" s="54"/>
      <c r="AC58" s="53"/>
      <c r="AD58" s="53"/>
      <c r="AE58" s="53"/>
      <c r="AF58" s="53"/>
      <c r="AG58" s="53"/>
      <c r="AH58" s="53"/>
      <c r="AI58" s="53"/>
      <c r="AJ58" s="53"/>
      <c r="AK58" s="53"/>
      <c r="AL58" s="53"/>
    </row>
    <row r="59" s="3" customFormat="1" ht="9.95" customHeight="1" spans="1:38">
      <c r="A59" s="25" t="s">
        <v>86</v>
      </c>
      <c r="B59" s="26">
        <v>46.633</v>
      </c>
      <c r="C59" s="26">
        <v>0</v>
      </c>
      <c r="D59" s="31"/>
      <c r="E59" s="29"/>
      <c r="F59" s="29"/>
      <c r="G59" s="29"/>
      <c r="H59" s="29"/>
      <c r="I59" s="29"/>
      <c r="J59" s="29"/>
      <c r="K59" s="29"/>
      <c r="L59" s="29"/>
      <c r="M59" s="29"/>
      <c r="N59" s="29"/>
      <c r="O59" s="29"/>
      <c r="P59" s="29"/>
      <c r="Q59" s="29"/>
      <c r="R59" s="29"/>
      <c r="S59" s="29"/>
      <c r="T59" s="29"/>
      <c r="U59" s="29"/>
      <c r="V59" s="29"/>
      <c r="W59" s="29"/>
      <c r="X59" s="29"/>
      <c r="Y59" s="29"/>
      <c r="Z59" s="29"/>
      <c r="AA59" s="51"/>
      <c r="AB59" s="55"/>
      <c r="AC59" s="53"/>
      <c r="AD59" s="53"/>
      <c r="AE59" s="53"/>
      <c r="AF59" s="53"/>
      <c r="AG59" s="53"/>
      <c r="AH59" s="53"/>
      <c r="AI59" s="53"/>
      <c r="AJ59" s="53"/>
      <c r="AK59" s="53"/>
      <c r="AL59" s="53"/>
    </row>
    <row r="60" s="3" customFormat="1" ht="9.95" customHeight="1" spans="1:38">
      <c r="A60" s="30"/>
      <c r="B60" s="31"/>
      <c r="C60" s="31"/>
      <c r="D60" s="26">
        <v>20</v>
      </c>
      <c r="E60" s="32">
        <v>681.78</v>
      </c>
      <c r="F60" s="32">
        <v>5</v>
      </c>
      <c r="G60" s="32">
        <v>34.089</v>
      </c>
      <c r="H60" s="32">
        <v>10</v>
      </c>
      <c r="I60" s="32">
        <v>68.178</v>
      </c>
      <c r="J60" s="32">
        <v>10</v>
      </c>
      <c r="K60" s="32">
        <v>68.178</v>
      </c>
      <c r="L60" s="32">
        <v>45</v>
      </c>
      <c r="M60" s="32">
        <v>306.801</v>
      </c>
      <c r="N60" s="32">
        <v>30</v>
      </c>
      <c r="O60" s="32">
        <v>204.534</v>
      </c>
      <c r="P60" s="32"/>
      <c r="Q60" s="32"/>
      <c r="R60" s="32"/>
      <c r="S60" s="32"/>
      <c r="T60" s="32"/>
      <c r="U60" s="32"/>
      <c r="V60" s="32"/>
      <c r="W60" s="32"/>
      <c r="X60" s="32"/>
      <c r="Y60" s="32">
        <v>170.445</v>
      </c>
      <c r="Z60" s="32">
        <v>511.335</v>
      </c>
      <c r="AA60" s="51"/>
      <c r="AB60" s="54"/>
      <c r="AC60" s="53"/>
      <c r="AD60" s="53"/>
      <c r="AE60" s="53"/>
      <c r="AF60" s="53"/>
      <c r="AG60" s="53"/>
      <c r="AH60" s="53"/>
      <c r="AI60" s="53"/>
      <c r="AJ60" s="53"/>
      <c r="AK60" s="53"/>
      <c r="AL60" s="53"/>
    </row>
    <row r="61" s="3" customFormat="1" ht="9.95" customHeight="1" spans="1:38">
      <c r="A61" s="25" t="s">
        <v>87</v>
      </c>
      <c r="B61" s="26">
        <v>21.545</v>
      </c>
      <c r="C61" s="26">
        <v>0</v>
      </c>
      <c r="D61" s="31"/>
      <c r="E61" s="29"/>
      <c r="F61" s="29"/>
      <c r="G61" s="29"/>
      <c r="H61" s="29"/>
      <c r="I61" s="29"/>
      <c r="J61" s="29"/>
      <c r="K61" s="29"/>
      <c r="L61" s="29"/>
      <c r="M61" s="29"/>
      <c r="N61" s="29"/>
      <c r="O61" s="29"/>
      <c r="P61" s="29"/>
      <c r="Q61" s="29"/>
      <c r="R61" s="29"/>
      <c r="S61" s="29"/>
      <c r="T61" s="29"/>
      <c r="U61" s="29"/>
      <c r="V61" s="29"/>
      <c r="W61" s="29"/>
      <c r="X61" s="29"/>
      <c r="Y61" s="29"/>
      <c r="Z61" s="29"/>
      <c r="AA61" s="51"/>
      <c r="AB61" s="55"/>
      <c r="AC61" s="53"/>
      <c r="AD61" s="53"/>
      <c r="AE61" s="53"/>
      <c r="AF61" s="53"/>
      <c r="AG61" s="53"/>
      <c r="AH61" s="53"/>
      <c r="AI61" s="53"/>
      <c r="AJ61" s="53"/>
      <c r="AK61" s="53"/>
      <c r="AL61" s="53"/>
    </row>
    <row r="62" s="3" customFormat="1" ht="9.95" customHeight="1" spans="1:38">
      <c r="A62" s="30"/>
      <c r="B62" s="31"/>
      <c r="C62" s="31"/>
      <c r="D62" s="33"/>
      <c r="E62" s="34"/>
      <c r="F62" s="34"/>
      <c r="G62" s="34"/>
      <c r="H62" s="34"/>
      <c r="I62" s="34"/>
      <c r="J62" s="34"/>
      <c r="K62" s="34"/>
      <c r="L62" s="34"/>
      <c r="M62" s="34"/>
      <c r="N62" s="34"/>
      <c r="O62" s="34"/>
      <c r="P62" s="34"/>
      <c r="Q62" s="34"/>
      <c r="R62" s="34"/>
      <c r="S62" s="34"/>
      <c r="T62" s="34"/>
      <c r="U62" s="34"/>
      <c r="V62" s="34"/>
      <c r="W62" s="34"/>
      <c r="X62" s="34"/>
      <c r="Y62" s="34"/>
      <c r="Z62" s="34"/>
      <c r="AA62" s="56"/>
      <c r="AB62" s="57"/>
      <c r="AC62" s="53"/>
      <c r="AD62" s="53"/>
      <c r="AE62" s="53"/>
      <c r="AF62" s="53"/>
      <c r="AG62" s="53"/>
      <c r="AH62" s="53"/>
      <c r="AI62" s="53"/>
      <c r="AJ62" s="53"/>
      <c r="AK62" s="53"/>
      <c r="AL62" s="53"/>
    </row>
    <row r="63" s="3" customFormat="1" ht="20.1" customHeight="1" spans="1:38">
      <c r="A63" s="23" t="s">
        <v>57</v>
      </c>
      <c r="B63" s="35"/>
      <c r="C63" s="35"/>
      <c r="D63" s="33"/>
      <c r="E63" s="34">
        <f>IF(SUM(E10:E61)&lt;&gt;0,SUM(E10:E61),"")</f>
        <v>10805.0398787744</v>
      </c>
      <c r="F63" s="34"/>
      <c r="G63" s="34">
        <f>IF(SUM(G10:G61)&lt;&gt;0,SUM(G10:G61),"")</f>
        <v>540.251993938719</v>
      </c>
      <c r="H63" s="34"/>
      <c r="I63" s="34">
        <f>IF(SUM(I10:I61)&lt;&gt;0,SUM(I10:I61),"")</f>
        <v>1559.32898181616</v>
      </c>
      <c r="J63" s="34"/>
      <c r="K63" s="34">
        <f>IF(SUM(K10:K61)&lt;&gt;0,SUM(K10:K61),"")</f>
        <v>1770.49498181616</v>
      </c>
      <c r="L63" s="34"/>
      <c r="M63" s="34">
        <f>IF(SUM(M10:M61)&lt;&gt;0,SUM(M10:M61),"")</f>
        <v>4059.29096363231</v>
      </c>
      <c r="N63" s="34"/>
      <c r="O63" s="34">
        <f>IF(SUM(O10:O61)&lt;&gt;0,SUM(O10:O61),"")</f>
        <v>2875.67295757103</v>
      </c>
      <c r="P63" s="34"/>
      <c r="Q63" s="34" t="str">
        <f t="shared" ref="Q63:Z63" si="0">IF(SUM(Q10:Q61)&lt;&gt;0,SUM(Q10:Q61),"")</f>
        <v/>
      </c>
      <c r="R63" s="34">
        <f t="shared" si="0"/>
        <v>20444.1618494217</v>
      </c>
      <c r="S63" s="34">
        <f t="shared" si="0"/>
        <v>17543.0804282184</v>
      </c>
      <c r="T63" s="34">
        <f t="shared" si="0"/>
        <v>2901.08142120334</v>
      </c>
      <c r="U63" s="34">
        <f t="shared" si="0"/>
        <v>667.995463632312</v>
      </c>
      <c r="V63" s="34">
        <f t="shared" si="0"/>
        <v>855.796421203343</v>
      </c>
      <c r="W63" s="34">
        <f t="shared" si="0"/>
        <v>16875.084964586</v>
      </c>
      <c r="X63" s="34">
        <f t="shared" si="0"/>
        <v>2045.285</v>
      </c>
      <c r="Y63" s="34">
        <f t="shared" si="0"/>
        <v>3202.08049393872</v>
      </c>
      <c r="Z63" s="34">
        <f t="shared" si="0"/>
        <v>6079.1675</v>
      </c>
      <c r="AA63" s="58"/>
      <c r="AB63" s="59"/>
      <c r="AC63" s="53"/>
      <c r="AD63" s="53"/>
      <c r="AE63" s="53"/>
      <c r="AF63" s="53"/>
      <c r="AG63" s="53"/>
      <c r="AH63" s="53"/>
      <c r="AI63" s="53"/>
      <c r="AJ63" s="53"/>
      <c r="AK63" s="53"/>
      <c r="AL63" s="53"/>
    </row>
    <row r="64" s="3" customFormat="1" ht="20.1" customHeight="1" spans="1:38">
      <c r="A64" s="36" t="s">
        <v>58</v>
      </c>
      <c r="B64" s="37"/>
      <c r="C64" s="37"/>
      <c r="D64" s="38"/>
      <c r="E64" s="39">
        <f>IF(SUM($E$63,土方计算表1!$E$64)=0,"",SUM($E$63,土方计算表1!$E$64))</f>
        <v>72931.7798787744</v>
      </c>
      <c r="F64" s="39"/>
      <c r="G64" s="39">
        <f>IF(SUM($G$63,土方计算表1!$G$64)=0,"",SUM($G$63,土方计算表1!$G$64))</f>
        <v>3646.58899393872</v>
      </c>
      <c r="H64" s="39"/>
      <c r="I64" s="39">
        <f>IF(SUM($I$63,土方计算表1!$I$64)=0,"",SUM($I$63,土方计算表1!$I$64))</f>
        <v>10878.3399818162</v>
      </c>
      <c r="J64" s="39"/>
      <c r="K64" s="39">
        <f>IF(SUM($K$63,土方计算表1!$K$64)=0,"",SUM($K$63,土方计算表1!$K$64))</f>
        <v>11089.5059818162</v>
      </c>
      <c r="L64" s="39"/>
      <c r="M64" s="39">
        <f>IF(SUM($M$63,土方计算表1!$M$64)=0,"",SUM($M$63,土方计算表1!$M$64))</f>
        <v>22697.3129636323</v>
      </c>
      <c r="N64" s="39"/>
      <c r="O64" s="39">
        <f>IF(SUM($O$63,土方计算表1!$O$64)=0,"",SUM($O$63,土方计算表1!$O$64))</f>
        <v>24620.031957571</v>
      </c>
      <c r="P64" s="39"/>
      <c r="Q64" s="39" t="str">
        <f>IF(SUM($Q$63,土方计算表1!$Q$64)=0,"",SUM($Q$63,土方计算表1!$Q$64))</f>
        <v/>
      </c>
      <c r="R64" s="39">
        <f>IF(SUM($R$63,土方计算表1!$R$64)=0,"",SUM($R$63,土方计算表1!$R$64))</f>
        <v>26107.8718494217</v>
      </c>
      <c r="S64" s="39">
        <f>IF(SUM($S$63,土方计算表1!$S$64)=0,"",SUM($S$63,土方计算表1!$S$64))</f>
        <v>20588.0759282184</v>
      </c>
      <c r="T64" s="39">
        <f>IF(SUM($T$63,土方计算表1!$T$64)=0,"",SUM($T$63,土方计算表1!$T$64))</f>
        <v>5519.79592120334</v>
      </c>
      <c r="U64" s="39">
        <f>IF(SUM($U$63,土方计算表1!$U$64)=0,"",SUM($U$63,土方计算表1!$U$64))</f>
        <v>3260.60446363231</v>
      </c>
      <c r="V64" s="39">
        <f>IF(SUM($V$63,土方计算表1!$V$64)=0,"",SUM($V$63,土方计算表1!$V$64))</f>
        <v>3474.51092120334</v>
      </c>
      <c r="W64" s="39">
        <f>IF(SUM($W$63,土方计算表1!$W$64)=0,"",SUM($W$63,土方计算表1!$W$64))</f>
        <v>17327.471464586</v>
      </c>
      <c r="X64" s="39">
        <f>IF(SUM($X$63,土方计算表1!$X$64)=0,"",SUM($X$63,土方计算表1!$X$64))</f>
        <v>2045.285</v>
      </c>
      <c r="Y64" s="39">
        <f>IF(SUM($Y$63,土方计算表1!$Y$64)=0,"",SUM($Y$63,土方计算表1!$Y$64))</f>
        <v>22353.8304939387</v>
      </c>
      <c r="Z64" s="39">
        <f>IF(SUM($Z$63,土方计算表1!$Z$64)=0,"",SUM($Z$63,土方计算表1!$Z$64))</f>
        <v>43842.834</v>
      </c>
      <c r="AA64" s="60"/>
      <c r="AB64" s="61"/>
      <c r="AC64" s="53"/>
      <c r="AD64" s="53"/>
      <c r="AE64" s="53"/>
      <c r="AF64" s="53"/>
      <c r="AG64" s="53"/>
      <c r="AH64" s="53"/>
      <c r="AI64" s="53"/>
      <c r="AJ64" s="53"/>
      <c r="AK64" s="53"/>
      <c r="AL64" s="53"/>
    </row>
    <row r="65" s="4" customFormat="1" ht="19.5" customHeight="1" spans="1:38">
      <c r="A65" s="63"/>
      <c r="B65" s="63"/>
      <c r="C65" s="63"/>
      <c r="D65" s="64"/>
      <c r="E65" s="63"/>
      <c r="F65" s="63"/>
      <c r="G65" s="63"/>
      <c r="H65" s="65"/>
      <c r="I65" s="66" t="s">
        <v>59</v>
      </c>
      <c r="J65" s="66"/>
      <c r="K65" s="66"/>
      <c r="L65" s="66"/>
      <c r="M65" s="66"/>
      <c r="N65" s="66"/>
      <c r="O65" s="66"/>
      <c r="P65" s="66"/>
      <c r="Q65" s="66"/>
      <c r="R65" s="66"/>
      <c r="S65" s="66"/>
      <c r="T65" s="66"/>
      <c r="U65" s="66"/>
      <c r="V65" s="66"/>
      <c r="W65" s="66"/>
      <c r="X65" s="66"/>
      <c r="Y65" s="66" t="s">
        <v>60</v>
      </c>
      <c r="Z65" s="66"/>
      <c r="AA65" s="66"/>
      <c r="AB65" s="66"/>
      <c r="AC65" s="66"/>
      <c r="AD65" s="66"/>
      <c r="AE65" s="66"/>
      <c r="AF65" s="66"/>
      <c r="AG65" s="66"/>
      <c r="AH65" s="66"/>
      <c r="AI65" s="66"/>
      <c r="AJ65" s="66"/>
      <c r="AK65" s="66"/>
      <c r="AL65" s="66"/>
    </row>
    <row r="66" ht="21" customHeight="1"/>
    <row r="67" ht="30" customHeight="1" spans="1:1">
      <c r="A67" t="str">
        <f>IF(B67="","","就地取土")</f>
        <v/>
      </c>
    </row>
    <row r="68" ht="30" customHeight="1" spans="1:2">
      <c r="A68" t="str">
        <f>IF(B68="","","累计就地取土")</f>
        <v/>
      </c>
      <c r="B68" t="str">
        <f>IF(B67="","",B67)</f>
        <v/>
      </c>
    </row>
    <row r="69" ht="30" customHeight="1" spans="1:1">
      <c r="A69" t="str">
        <f>IF(B69="","","就地取石")</f>
        <v/>
      </c>
    </row>
    <row r="70" ht="30" customHeight="1" spans="1:2">
      <c r="A70" t="str">
        <f>IF(B70="","","累计就地取石")</f>
        <v/>
      </c>
      <c r="B70" t="str">
        <f>IF(B69="","",B69)</f>
        <v/>
      </c>
    </row>
    <row r="71" ht="30" customHeight="1" spans="1:1">
      <c r="A71" t="str">
        <f>IF(B71="","","就地弃土")</f>
        <v/>
      </c>
    </row>
    <row r="72" ht="30" customHeight="1" spans="1:2">
      <c r="A72" t="str">
        <f>IF(B72="","","累计就地弃土")</f>
        <v/>
      </c>
      <c r="B72" t="str">
        <f>IF(B71="","",B71)</f>
        <v/>
      </c>
    </row>
    <row r="73" ht="30" customHeight="1" spans="1:1">
      <c r="A73" t="str">
        <f>IF(B73="","","就地弃石")</f>
        <v/>
      </c>
    </row>
    <row r="74" ht="30" customHeight="1" spans="1:2">
      <c r="A74" t="str">
        <f>IF(B74="","","累计就地弃石")</f>
        <v/>
      </c>
      <c r="B74" t="str">
        <f>IF(B73="","",B73)</f>
        <v/>
      </c>
    </row>
  </sheetData>
  <mergeCells count="756">
    <mergeCell ref="A1:AB1"/>
    <mergeCell ref="A3:R3"/>
    <mergeCell ref="S3:Z3"/>
    <mergeCell ref="B4:C4"/>
    <mergeCell ref="E4:Q4"/>
    <mergeCell ref="B5:C5"/>
    <mergeCell ref="F5:K5"/>
    <mergeCell ref="L5:Q5"/>
    <mergeCell ref="B6:C6"/>
    <mergeCell ref="F6:G6"/>
    <mergeCell ref="H6:I6"/>
    <mergeCell ref="J6:K6"/>
    <mergeCell ref="L6:M6"/>
    <mergeCell ref="N6:O6"/>
    <mergeCell ref="P6:Q6"/>
    <mergeCell ref="U6:V6"/>
    <mergeCell ref="W6:X6"/>
    <mergeCell ref="Y6:Z6"/>
    <mergeCell ref="A4:A7"/>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D4:D7"/>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D48:D49"/>
    <mergeCell ref="D50:D51"/>
    <mergeCell ref="D52:D53"/>
    <mergeCell ref="D54:D55"/>
    <mergeCell ref="D56:D57"/>
    <mergeCell ref="D58:D59"/>
    <mergeCell ref="D60:D61"/>
    <mergeCell ref="E5:E7"/>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F10:F11"/>
    <mergeCell ref="F12:F13"/>
    <mergeCell ref="F14:F15"/>
    <mergeCell ref="F16:F17"/>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H44:H45"/>
    <mergeCell ref="H46:H47"/>
    <mergeCell ref="H48:H49"/>
    <mergeCell ref="H50:H51"/>
    <mergeCell ref="H52:H53"/>
    <mergeCell ref="H54:H55"/>
    <mergeCell ref="H56:H57"/>
    <mergeCell ref="H58:H59"/>
    <mergeCell ref="H60:H61"/>
    <mergeCell ref="I10:I11"/>
    <mergeCell ref="I12:I13"/>
    <mergeCell ref="I14:I15"/>
    <mergeCell ref="I16:I17"/>
    <mergeCell ref="I18:I19"/>
    <mergeCell ref="I20:I21"/>
    <mergeCell ref="I22:I23"/>
    <mergeCell ref="I24:I25"/>
    <mergeCell ref="I26:I27"/>
    <mergeCell ref="I28:I29"/>
    <mergeCell ref="I30:I31"/>
    <mergeCell ref="I32:I33"/>
    <mergeCell ref="I34:I35"/>
    <mergeCell ref="I36:I37"/>
    <mergeCell ref="I38:I39"/>
    <mergeCell ref="I40:I41"/>
    <mergeCell ref="I42:I43"/>
    <mergeCell ref="I44:I45"/>
    <mergeCell ref="I46:I47"/>
    <mergeCell ref="I48:I49"/>
    <mergeCell ref="I50:I51"/>
    <mergeCell ref="I52:I53"/>
    <mergeCell ref="I54:I55"/>
    <mergeCell ref="I56:I57"/>
    <mergeCell ref="I58:I59"/>
    <mergeCell ref="I60:I61"/>
    <mergeCell ref="J10:J11"/>
    <mergeCell ref="J12:J13"/>
    <mergeCell ref="J14:J15"/>
    <mergeCell ref="J16:J17"/>
    <mergeCell ref="J18:J19"/>
    <mergeCell ref="J20:J21"/>
    <mergeCell ref="J22:J23"/>
    <mergeCell ref="J24:J25"/>
    <mergeCell ref="J26:J27"/>
    <mergeCell ref="J28:J29"/>
    <mergeCell ref="J30:J31"/>
    <mergeCell ref="J32:J33"/>
    <mergeCell ref="J34:J35"/>
    <mergeCell ref="J36:J37"/>
    <mergeCell ref="J38:J39"/>
    <mergeCell ref="J40:J41"/>
    <mergeCell ref="J42:J43"/>
    <mergeCell ref="J44:J45"/>
    <mergeCell ref="J46:J47"/>
    <mergeCell ref="J48:J49"/>
    <mergeCell ref="J50:J51"/>
    <mergeCell ref="J52:J53"/>
    <mergeCell ref="J54:J55"/>
    <mergeCell ref="J56:J57"/>
    <mergeCell ref="J58:J59"/>
    <mergeCell ref="J60:J61"/>
    <mergeCell ref="K10:K11"/>
    <mergeCell ref="K12:K13"/>
    <mergeCell ref="K14:K15"/>
    <mergeCell ref="K16:K17"/>
    <mergeCell ref="K18:K19"/>
    <mergeCell ref="K20:K21"/>
    <mergeCell ref="K22:K23"/>
    <mergeCell ref="K24:K25"/>
    <mergeCell ref="K26:K27"/>
    <mergeCell ref="K28:K29"/>
    <mergeCell ref="K30:K31"/>
    <mergeCell ref="K32:K33"/>
    <mergeCell ref="K34:K35"/>
    <mergeCell ref="K36:K37"/>
    <mergeCell ref="K38:K39"/>
    <mergeCell ref="K40:K41"/>
    <mergeCell ref="K42:K43"/>
    <mergeCell ref="K44:K45"/>
    <mergeCell ref="K46:K47"/>
    <mergeCell ref="K48:K49"/>
    <mergeCell ref="K50:K51"/>
    <mergeCell ref="K52:K53"/>
    <mergeCell ref="K54:K55"/>
    <mergeCell ref="K56:K57"/>
    <mergeCell ref="K58:K59"/>
    <mergeCell ref="K60:K61"/>
    <mergeCell ref="L10:L11"/>
    <mergeCell ref="L12:L13"/>
    <mergeCell ref="L14:L15"/>
    <mergeCell ref="L16:L17"/>
    <mergeCell ref="L18:L19"/>
    <mergeCell ref="L20:L21"/>
    <mergeCell ref="L22:L23"/>
    <mergeCell ref="L24:L25"/>
    <mergeCell ref="L26:L27"/>
    <mergeCell ref="L28:L29"/>
    <mergeCell ref="L30:L31"/>
    <mergeCell ref="L32:L33"/>
    <mergeCell ref="L34:L35"/>
    <mergeCell ref="L36:L37"/>
    <mergeCell ref="L38:L39"/>
    <mergeCell ref="L40:L41"/>
    <mergeCell ref="L42:L43"/>
    <mergeCell ref="L44:L45"/>
    <mergeCell ref="L46:L47"/>
    <mergeCell ref="L48:L49"/>
    <mergeCell ref="L50:L51"/>
    <mergeCell ref="L52:L53"/>
    <mergeCell ref="L54:L55"/>
    <mergeCell ref="L56:L57"/>
    <mergeCell ref="L58:L59"/>
    <mergeCell ref="L60:L61"/>
    <mergeCell ref="M10:M11"/>
    <mergeCell ref="M12:M13"/>
    <mergeCell ref="M14:M15"/>
    <mergeCell ref="M16:M17"/>
    <mergeCell ref="M18:M19"/>
    <mergeCell ref="M20:M21"/>
    <mergeCell ref="M22:M23"/>
    <mergeCell ref="M24:M25"/>
    <mergeCell ref="M26:M27"/>
    <mergeCell ref="M28:M29"/>
    <mergeCell ref="M30:M31"/>
    <mergeCell ref="M32:M33"/>
    <mergeCell ref="M34:M35"/>
    <mergeCell ref="M36:M37"/>
    <mergeCell ref="M38:M39"/>
    <mergeCell ref="M40:M41"/>
    <mergeCell ref="M42:M43"/>
    <mergeCell ref="M44:M45"/>
    <mergeCell ref="M46:M47"/>
    <mergeCell ref="M48:M49"/>
    <mergeCell ref="M50:M51"/>
    <mergeCell ref="M52:M53"/>
    <mergeCell ref="M54:M55"/>
    <mergeCell ref="M56:M57"/>
    <mergeCell ref="M58:M59"/>
    <mergeCell ref="M60:M61"/>
    <mergeCell ref="N10:N11"/>
    <mergeCell ref="N12:N13"/>
    <mergeCell ref="N14:N15"/>
    <mergeCell ref="N16:N17"/>
    <mergeCell ref="N18:N19"/>
    <mergeCell ref="N20:N21"/>
    <mergeCell ref="N22:N23"/>
    <mergeCell ref="N24:N25"/>
    <mergeCell ref="N26:N27"/>
    <mergeCell ref="N28:N29"/>
    <mergeCell ref="N30:N31"/>
    <mergeCell ref="N32:N33"/>
    <mergeCell ref="N34:N35"/>
    <mergeCell ref="N36:N37"/>
    <mergeCell ref="N38:N39"/>
    <mergeCell ref="N40:N41"/>
    <mergeCell ref="N42:N43"/>
    <mergeCell ref="N44:N45"/>
    <mergeCell ref="N46:N47"/>
    <mergeCell ref="N48:N49"/>
    <mergeCell ref="N50:N51"/>
    <mergeCell ref="N52:N53"/>
    <mergeCell ref="N54:N55"/>
    <mergeCell ref="N56:N57"/>
    <mergeCell ref="N58:N59"/>
    <mergeCell ref="N60:N61"/>
    <mergeCell ref="O10:O11"/>
    <mergeCell ref="O12:O13"/>
    <mergeCell ref="O14:O15"/>
    <mergeCell ref="O16:O17"/>
    <mergeCell ref="O18:O19"/>
    <mergeCell ref="O20:O21"/>
    <mergeCell ref="O22:O23"/>
    <mergeCell ref="O24:O25"/>
    <mergeCell ref="O26:O27"/>
    <mergeCell ref="O28:O29"/>
    <mergeCell ref="O30:O31"/>
    <mergeCell ref="O32:O33"/>
    <mergeCell ref="O34:O35"/>
    <mergeCell ref="O36:O37"/>
    <mergeCell ref="O38:O39"/>
    <mergeCell ref="O40:O41"/>
    <mergeCell ref="O42:O43"/>
    <mergeCell ref="O44:O45"/>
    <mergeCell ref="O46:O47"/>
    <mergeCell ref="O48:O49"/>
    <mergeCell ref="O50:O51"/>
    <mergeCell ref="O52:O53"/>
    <mergeCell ref="O54:O55"/>
    <mergeCell ref="O56:O57"/>
    <mergeCell ref="O58:O59"/>
    <mergeCell ref="O60:O61"/>
    <mergeCell ref="P10:P11"/>
    <mergeCell ref="P12:P13"/>
    <mergeCell ref="P14:P15"/>
    <mergeCell ref="P16:P17"/>
    <mergeCell ref="P18:P19"/>
    <mergeCell ref="P20:P21"/>
    <mergeCell ref="P22:P23"/>
    <mergeCell ref="P24:P25"/>
    <mergeCell ref="P26:P27"/>
    <mergeCell ref="P28:P29"/>
    <mergeCell ref="P30:P31"/>
    <mergeCell ref="P32:P33"/>
    <mergeCell ref="P34:P35"/>
    <mergeCell ref="P36:P37"/>
    <mergeCell ref="P38:P39"/>
    <mergeCell ref="P40:P41"/>
    <mergeCell ref="P42:P43"/>
    <mergeCell ref="P44:P45"/>
    <mergeCell ref="P46:P47"/>
    <mergeCell ref="P48:P49"/>
    <mergeCell ref="P50:P51"/>
    <mergeCell ref="P52:P53"/>
    <mergeCell ref="P54:P55"/>
    <mergeCell ref="P56:P57"/>
    <mergeCell ref="P58:P59"/>
    <mergeCell ref="P60:P61"/>
    <mergeCell ref="Q10:Q11"/>
    <mergeCell ref="Q12:Q13"/>
    <mergeCell ref="Q14:Q15"/>
    <mergeCell ref="Q16:Q17"/>
    <mergeCell ref="Q18:Q19"/>
    <mergeCell ref="Q20:Q21"/>
    <mergeCell ref="Q22:Q23"/>
    <mergeCell ref="Q24:Q25"/>
    <mergeCell ref="Q26:Q27"/>
    <mergeCell ref="Q28:Q29"/>
    <mergeCell ref="Q30:Q31"/>
    <mergeCell ref="Q32:Q33"/>
    <mergeCell ref="Q34:Q35"/>
    <mergeCell ref="Q36:Q37"/>
    <mergeCell ref="Q38:Q39"/>
    <mergeCell ref="Q40:Q41"/>
    <mergeCell ref="Q42:Q43"/>
    <mergeCell ref="Q44:Q45"/>
    <mergeCell ref="Q46:Q47"/>
    <mergeCell ref="Q48:Q49"/>
    <mergeCell ref="Q50:Q51"/>
    <mergeCell ref="Q52:Q53"/>
    <mergeCell ref="Q54:Q55"/>
    <mergeCell ref="Q56:Q57"/>
    <mergeCell ref="Q58:Q59"/>
    <mergeCell ref="Q60:Q61"/>
    <mergeCell ref="R10:R11"/>
    <mergeCell ref="R12:R13"/>
    <mergeCell ref="R14:R15"/>
    <mergeCell ref="R16:R17"/>
    <mergeCell ref="R18:R19"/>
    <mergeCell ref="R20:R21"/>
    <mergeCell ref="R22:R23"/>
    <mergeCell ref="R24:R25"/>
    <mergeCell ref="R26:R27"/>
    <mergeCell ref="R28:R29"/>
    <mergeCell ref="R30:R31"/>
    <mergeCell ref="R32:R33"/>
    <mergeCell ref="R34:R35"/>
    <mergeCell ref="R36:R37"/>
    <mergeCell ref="R38:R39"/>
    <mergeCell ref="R40:R41"/>
    <mergeCell ref="R42:R43"/>
    <mergeCell ref="R44:R45"/>
    <mergeCell ref="R46:R47"/>
    <mergeCell ref="R48:R49"/>
    <mergeCell ref="R50:R51"/>
    <mergeCell ref="R52:R53"/>
    <mergeCell ref="R54:R55"/>
    <mergeCell ref="R56:R57"/>
    <mergeCell ref="R58:R59"/>
    <mergeCell ref="R60:R61"/>
    <mergeCell ref="S10:S11"/>
    <mergeCell ref="S12:S13"/>
    <mergeCell ref="S14:S15"/>
    <mergeCell ref="S16:S17"/>
    <mergeCell ref="S18:S19"/>
    <mergeCell ref="S20:S21"/>
    <mergeCell ref="S22:S23"/>
    <mergeCell ref="S24:S25"/>
    <mergeCell ref="S26:S27"/>
    <mergeCell ref="S28:S29"/>
    <mergeCell ref="S30:S31"/>
    <mergeCell ref="S32:S33"/>
    <mergeCell ref="S34:S35"/>
    <mergeCell ref="S36:S37"/>
    <mergeCell ref="S38:S39"/>
    <mergeCell ref="S40:S41"/>
    <mergeCell ref="S42:S43"/>
    <mergeCell ref="S44:S45"/>
    <mergeCell ref="S46:S47"/>
    <mergeCell ref="S48:S49"/>
    <mergeCell ref="S50:S51"/>
    <mergeCell ref="S52:S53"/>
    <mergeCell ref="S54:S55"/>
    <mergeCell ref="S56:S57"/>
    <mergeCell ref="S58:S59"/>
    <mergeCell ref="S60:S61"/>
    <mergeCell ref="T10:T11"/>
    <mergeCell ref="T12:T13"/>
    <mergeCell ref="T14:T15"/>
    <mergeCell ref="T16:T17"/>
    <mergeCell ref="T18:T19"/>
    <mergeCell ref="T20:T21"/>
    <mergeCell ref="T22:T23"/>
    <mergeCell ref="T24:T25"/>
    <mergeCell ref="T26:T27"/>
    <mergeCell ref="T28:T29"/>
    <mergeCell ref="T30:T31"/>
    <mergeCell ref="T32:T33"/>
    <mergeCell ref="T34:T35"/>
    <mergeCell ref="T36:T37"/>
    <mergeCell ref="T38:T39"/>
    <mergeCell ref="T40:T41"/>
    <mergeCell ref="T42:T43"/>
    <mergeCell ref="T44:T45"/>
    <mergeCell ref="T46:T47"/>
    <mergeCell ref="T48:T49"/>
    <mergeCell ref="T50:T51"/>
    <mergeCell ref="T52:T53"/>
    <mergeCell ref="T54:T55"/>
    <mergeCell ref="T56:T57"/>
    <mergeCell ref="T58:T59"/>
    <mergeCell ref="T60:T61"/>
    <mergeCell ref="U10:U11"/>
    <mergeCell ref="U12:U13"/>
    <mergeCell ref="U14:U15"/>
    <mergeCell ref="U16:U17"/>
    <mergeCell ref="U18:U19"/>
    <mergeCell ref="U20:U21"/>
    <mergeCell ref="U22:U23"/>
    <mergeCell ref="U24:U25"/>
    <mergeCell ref="U26:U27"/>
    <mergeCell ref="U28:U29"/>
    <mergeCell ref="U30:U31"/>
    <mergeCell ref="U32:U33"/>
    <mergeCell ref="U34:U35"/>
    <mergeCell ref="U36:U37"/>
    <mergeCell ref="U38:U39"/>
    <mergeCell ref="U40:U41"/>
    <mergeCell ref="U42:U43"/>
    <mergeCell ref="U44:U45"/>
    <mergeCell ref="U46:U47"/>
    <mergeCell ref="U48:U49"/>
    <mergeCell ref="U50:U51"/>
    <mergeCell ref="U52:U53"/>
    <mergeCell ref="U54:U55"/>
    <mergeCell ref="U56:U57"/>
    <mergeCell ref="U58:U59"/>
    <mergeCell ref="U60:U61"/>
    <mergeCell ref="V10:V11"/>
    <mergeCell ref="V12:V13"/>
    <mergeCell ref="V14:V15"/>
    <mergeCell ref="V16:V17"/>
    <mergeCell ref="V18:V19"/>
    <mergeCell ref="V20:V21"/>
    <mergeCell ref="V22:V23"/>
    <mergeCell ref="V24:V25"/>
    <mergeCell ref="V26:V27"/>
    <mergeCell ref="V28:V29"/>
    <mergeCell ref="V30:V31"/>
    <mergeCell ref="V32:V33"/>
    <mergeCell ref="V34:V35"/>
    <mergeCell ref="V36:V37"/>
    <mergeCell ref="V38:V39"/>
    <mergeCell ref="V40:V41"/>
    <mergeCell ref="V42:V43"/>
    <mergeCell ref="V44:V45"/>
    <mergeCell ref="V46:V47"/>
    <mergeCell ref="V48:V49"/>
    <mergeCell ref="V50:V51"/>
    <mergeCell ref="V52:V53"/>
    <mergeCell ref="V54:V55"/>
    <mergeCell ref="V56:V57"/>
    <mergeCell ref="V58:V59"/>
    <mergeCell ref="V60:V61"/>
    <mergeCell ref="W10:W11"/>
    <mergeCell ref="W12:W13"/>
    <mergeCell ref="W14:W15"/>
    <mergeCell ref="W16:W17"/>
    <mergeCell ref="W18:W19"/>
    <mergeCell ref="W20:W21"/>
    <mergeCell ref="W22:W23"/>
    <mergeCell ref="W24:W25"/>
    <mergeCell ref="W26:W27"/>
    <mergeCell ref="W28:W29"/>
    <mergeCell ref="W30:W31"/>
    <mergeCell ref="W32:W33"/>
    <mergeCell ref="W34:W35"/>
    <mergeCell ref="W36:W37"/>
    <mergeCell ref="W38:W39"/>
    <mergeCell ref="W40:W41"/>
    <mergeCell ref="W42:W43"/>
    <mergeCell ref="W44:W45"/>
    <mergeCell ref="W46:W47"/>
    <mergeCell ref="W48:W49"/>
    <mergeCell ref="W50:W51"/>
    <mergeCell ref="W52:W53"/>
    <mergeCell ref="W54:W55"/>
    <mergeCell ref="W56:W57"/>
    <mergeCell ref="W58:W59"/>
    <mergeCell ref="W60:W61"/>
    <mergeCell ref="X10:X11"/>
    <mergeCell ref="X12:X13"/>
    <mergeCell ref="X14:X15"/>
    <mergeCell ref="X16:X17"/>
    <mergeCell ref="X18:X19"/>
    <mergeCell ref="X20:X21"/>
    <mergeCell ref="X22:X23"/>
    <mergeCell ref="X24:X25"/>
    <mergeCell ref="X26:X27"/>
    <mergeCell ref="X28:X29"/>
    <mergeCell ref="X30:X31"/>
    <mergeCell ref="X32:X33"/>
    <mergeCell ref="X34:X35"/>
    <mergeCell ref="X36:X37"/>
    <mergeCell ref="X38:X39"/>
    <mergeCell ref="X40:X41"/>
    <mergeCell ref="X42:X43"/>
    <mergeCell ref="X44:X45"/>
    <mergeCell ref="X46:X47"/>
    <mergeCell ref="X48:X49"/>
    <mergeCell ref="X50:X51"/>
    <mergeCell ref="X52:X53"/>
    <mergeCell ref="X54:X55"/>
    <mergeCell ref="X56:X57"/>
    <mergeCell ref="X58:X59"/>
    <mergeCell ref="X60:X61"/>
    <mergeCell ref="Y10:Y11"/>
    <mergeCell ref="Y12:Y13"/>
    <mergeCell ref="Y14:Y15"/>
    <mergeCell ref="Y16:Y17"/>
    <mergeCell ref="Y18:Y19"/>
    <mergeCell ref="Y20:Y21"/>
    <mergeCell ref="Y22:Y23"/>
    <mergeCell ref="Y24:Y25"/>
    <mergeCell ref="Y26:Y27"/>
    <mergeCell ref="Y28:Y29"/>
    <mergeCell ref="Y30:Y31"/>
    <mergeCell ref="Y32:Y33"/>
    <mergeCell ref="Y34:Y35"/>
    <mergeCell ref="Y36:Y37"/>
    <mergeCell ref="Y38:Y39"/>
    <mergeCell ref="Y40:Y41"/>
    <mergeCell ref="Y42:Y43"/>
    <mergeCell ref="Y44:Y45"/>
    <mergeCell ref="Y46:Y47"/>
    <mergeCell ref="Y48:Y49"/>
    <mergeCell ref="Y50:Y51"/>
    <mergeCell ref="Y52:Y53"/>
    <mergeCell ref="Y54:Y55"/>
    <mergeCell ref="Y56:Y57"/>
    <mergeCell ref="Y58:Y59"/>
    <mergeCell ref="Y60:Y61"/>
    <mergeCell ref="Z10:Z11"/>
    <mergeCell ref="Z12:Z13"/>
    <mergeCell ref="Z14:Z15"/>
    <mergeCell ref="Z16:Z17"/>
    <mergeCell ref="Z18:Z19"/>
    <mergeCell ref="Z20:Z21"/>
    <mergeCell ref="Z22:Z23"/>
    <mergeCell ref="Z24:Z25"/>
    <mergeCell ref="Z26:Z27"/>
    <mergeCell ref="Z28:Z29"/>
    <mergeCell ref="Z30:Z31"/>
    <mergeCell ref="Z32:Z33"/>
    <mergeCell ref="Z34:Z35"/>
    <mergeCell ref="Z36:Z37"/>
    <mergeCell ref="Z38:Z39"/>
    <mergeCell ref="Z40:Z41"/>
    <mergeCell ref="Z42:Z43"/>
    <mergeCell ref="Z44:Z45"/>
    <mergeCell ref="Z46:Z47"/>
    <mergeCell ref="Z48:Z49"/>
    <mergeCell ref="Z50:Z51"/>
    <mergeCell ref="Z52:Z53"/>
    <mergeCell ref="Z54:Z55"/>
    <mergeCell ref="Z56:Z57"/>
    <mergeCell ref="Z58:Z59"/>
    <mergeCell ref="Z60:Z61"/>
    <mergeCell ref="AA6:AA7"/>
    <mergeCell ref="AA10:AA11"/>
    <mergeCell ref="AA12:AA13"/>
    <mergeCell ref="AA14:AA15"/>
    <mergeCell ref="AA16:AA17"/>
    <mergeCell ref="AA18:AA19"/>
    <mergeCell ref="AA20:AA21"/>
    <mergeCell ref="AA22:AA23"/>
    <mergeCell ref="AA24:AA25"/>
    <mergeCell ref="AA26:AA27"/>
    <mergeCell ref="AA28:AA29"/>
    <mergeCell ref="AA30:AA31"/>
    <mergeCell ref="AA32:AA33"/>
    <mergeCell ref="AA34:AA35"/>
    <mergeCell ref="AA36:AA37"/>
    <mergeCell ref="AA38:AA39"/>
    <mergeCell ref="AA40:AA41"/>
    <mergeCell ref="AA42:AA43"/>
    <mergeCell ref="AA44:AA45"/>
    <mergeCell ref="AA46:AA47"/>
    <mergeCell ref="AA48:AA49"/>
    <mergeCell ref="AA50:AA51"/>
    <mergeCell ref="AA52:AA53"/>
    <mergeCell ref="AA54:AA55"/>
    <mergeCell ref="AA56:AA57"/>
    <mergeCell ref="AA58:AA59"/>
    <mergeCell ref="AA60:AA61"/>
    <mergeCell ref="AB4:AB7"/>
    <mergeCell ref="AB10:AB11"/>
    <mergeCell ref="AB12:AB13"/>
    <mergeCell ref="AB14:AB15"/>
    <mergeCell ref="AB16:AB17"/>
    <mergeCell ref="AB18:AB19"/>
    <mergeCell ref="AB20:AB21"/>
    <mergeCell ref="AB22:AB23"/>
    <mergeCell ref="AB24:AB25"/>
    <mergeCell ref="AB26:AB27"/>
    <mergeCell ref="AB28:AB29"/>
    <mergeCell ref="AB30:AB31"/>
    <mergeCell ref="AB32:AB33"/>
    <mergeCell ref="AB34:AB35"/>
    <mergeCell ref="AB36:AB37"/>
    <mergeCell ref="AB38:AB39"/>
    <mergeCell ref="AB40:AB41"/>
    <mergeCell ref="AB42:AB43"/>
    <mergeCell ref="AB44:AB45"/>
    <mergeCell ref="AB46:AB47"/>
    <mergeCell ref="AB48:AB49"/>
    <mergeCell ref="AB50:AB51"/>
    <mergeCell ref="AB52:AB53"/>
    <mergeCell ref="AB54:AB55"/>
    <mergeCell ref="AB56:AB57"/>
    <mergeCell ref="AB58:AB59"/>
    <mergeCell ref="AB60:AB61"/>
    <mergeCell ref="R4:T6"/>
    <mergeCell ref="U4:AA5"/>
  </mergeCells>
  <pageMargins left="0.786805555555556" right="0.393055555555556" top="0.786805555555556" bottom="0.786805555555556" header="0.511805555555556" footer="0.511805555555556"/>
  <pageSetup paperSize="8" scale="97" orientation="landscape"/>
  <headerFooter alignWithMargins="0"/>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N74"/>
  <sheetViews>
    <sheetView zoomScale="85" zoomScaleNormal="85" workbookViewId="0">
      <pane xSplit="1" ySplit="8" topLeftCell="B24" activePane="bottomRight" state="frozen"/>
      <selection/>
      <selection pane="topRight"/>
      <selection pane="bottomLeft"/>
      <selection pane="bottomRight" activeCell="S3" sqref="S3:Z3"/>
    </sheetView>
  </sheetViews>
  <sheetFormatPr defaultColWidth="9" defaultRowHeight="15"/>
  <cols>
    <col min="1" max="1" width="11.625" customWidth="1"/>
    <col min="2" max="3" width="6.25" customWidth="1"/>
    <col min="4" max="4" width="5.125" style="5" customWidth="1"/>
    <col min="5" max="5" width="7.625" customWidth="1"/>
    <col min="6" max="6" width="2.625" customWidth="1"/>
    <col min="7" max="7" width="5.625" customWidth="1"/>
    <col min="8" max="8" width="2.625" customWidth="1"/>
    <col min="9" max="9" width="6.125" customWidth="1"/>
    <col min="10" max="10" width="2.625" customWidth="1"/>
    <col min="11" max="11" width="6.125" customWidth="1"/>
    <col min="12" max="12" width="2.625" customWidth="1"/>
    <col min="13" max="13" width="6.125" customWidth="1"/>
    <col min="14" max="14" width="2.625" customWidth="1"/>
    <col min="15" max="15" width="5.625" customWidth="1"/>
    <col min="16" max="16" width="2.625" customWidth="1"/>
    <col min="17" max="17" width="5.625" customWidth="1"/>
    <col min="18" max="18" width="7.625" customWidth="1"/>
    <col min="19" max="20" width="7.125" customWidth="1"/>
    <col min="21" max="26" width="6.125" customWidth="1"/>
    <col min="27" max="27" width="30.625" customWidth="1"/>
  </cols>
  <sheetData>
    <row r="1" ht="21.95" customHeight="1" spans="1:31">
      <c r="A1" s="6" t="s">
        <v>0</v>
      </c>
      <c r="B1" s="6"/>
      <c r="C1" s="6"/>
      <c r="D1" s="6"/>
      <c r="E1" s="6"/>
      <c r="F1" s="6"/>
      <c r="G1" s="6"/>
      <c r="H1" s="6"/>
      <c r="I1" s="6"/>
      <c r="J1" s="6"/>
      <c r="K1" s="6"/>
      <c r="L1" s="6"/>
      <c r="M1" s="6"/>
      <c r="N1" s="6"/>
      <c r="O1" s="6"/>
      <c r="P1" s="6"/>
      <c r="Q1" s="6"/>
      <c r="R1" s="6"/>
      <c r="S1" s="6"/>
      <c r="T1" s="6"/>
      <c r="U1" s="6"/>
      <c r="V1" s="6"/>
      <c r="W1" s="6"/>
      <c r="X1" s="6"/>
      <c r="Y1" s="6"/>
      <c r="Z1" s="6"/>
      <c r="AA1" s="6"/>
      <c r="AB1" s="6"/>
      <c r="AC1" s="42"/>
      <c r="AD1" s="42"/>
      <c r="AE1" s="42"/>
    </row>
    <row r="3" s="1" customFormat="1" ht="15.75" spans="1:28">
      <c r="A3" s="7" t="s">
        <v>1</v>
      </c>
      <c r="B3" s="7"/>
      <c r="C3" s="7"/>
      <c r="D3" s="7"/>
      <c r="E3" s="7"/>
      <c r="F3" s="7"/>
      <c r="G3" s="7"/>
      <c r="H3" s="7"/>
      <c r="I3" s="7"/>
      <c r="J3" s="7"/>
      <c r="K3" s="7"/>
      <c r="L3" s="7"/>
      <c r="M3" s="7"/>
      <c r="N3" s="7"/>
      <c r="O3" s="7"/>
      <c r="P3" s="7"/>
      <c r="Q3" s="7"/>
      <c r="R3" s="7"/>
      <c r="S3" s="41" t="s">
        <v>2</v>
      </c>
      <c r="T3" s="41"/>
      <c r="U3" s="41"/>
      <c r="V3" s="41"/>
      <c r="W3" s="41"/>
      <c r="X3" s="41"/>
      <c r="Y3" s="41"/>
      <c r="Z3" s="41"/>
      <c r="AA3" s="43" t="s">
        <v>88</v>
      </c>
      <c r="AB3" s="44"/>
    </row>
    <row r="4" s="2" customFormat="1" customHeight="1" spans="1:30">
      <c r="A4" s="8" t="s">
        <v>4</v>
      </c>
      <c r="B4" s="9" t="s">
        <v>5</v>
      </c>
      <c r="C4" s="10"/>
      <c r="D4" s="11" t="s">
        <v>6</v>
      </c>
      <c r="E4" s="12" t="s">
        <v>7</v>
      </c>
      <c r="F4" s="12"/>
      <c r="G4" s="12"/>
      <c r="H4" s="12"/>
      <c r="I4" s="12"/>
      <c r="J4" s="12"/>
      <c r="K4" s="12"/>
      <c r="L4" s="12"/>
      <c r="M4" s="40"/>
      <c r="N4" s="40"/>
      <c r="O4" s="40"/>
      <c r="P4" s="40"/>
      <c r="Q4" s="40"/>
      <c r="R4" s="40" t="s">
        <v>8</v>
      </c>
      <c r="S4" s="12"/>
      <c r="T4" s="12"/>
      <c r="U4" s="12" t="s">
        <v>9</v>
      </c>
      <c r="V4" s="12"/>
      <c r="W4" s="12"/>
      <c r="X4" s="12"/>
      <c r="Y4" s="12"/>
      <c r="Z4" s="12"/>
      <c r="AA4" s="45"/>
      <c r="AB4" s="46" t="s">
        <v>10</v>
      </c>
      <c r="AC4" s="47"/>
      <c r="AD4" s="47"/>
    </row>
    <row r="5" s="2" customFormat="1" customHeight="1" spans="1:30">
      <c r="A5" s="13"/>
      <c r="B5" s="9" t="s">
        <v>11</v>
      </c>
      <c r="C5" s="10"/>
      <c r="D5" s="14"/>
      <c r="E5" s="15" t="s">
        <v>12</v>
      </c>
      <c r="F5" s="16" t="s">
        <v>13</v>
      </c>
      <c r="G5" s="16"/>
      <c r="H5" s="16"/>
      <c r="I5" s="16"/>
      <c r="J5" s="16"/>
      <c r="K5" s="16"/>
      <c r="L5" s="16" t="s">
        <v>14</v>
      </c>
      <c r="M5" s="16"/>
      <c r="N5" s="16"/>
      <c r="O5" s="16"/>
      <c r="P5" s="16"/>
      <c r="Q5" s="16"/>
      <c r="R5" s="16"/>
      <c r="S5" s="16"/>
      <c r="T5" s="16"/>
      <c r="U5" s="16"/>
      <c r="V5" s="16"/>
      <c r="W5" s="16"/>
      <c r="X5" s="16"/>
      <c r="Y5" s="16"/>
      <c r="Z5" s="16"/>
      <c r="AA5" s="48"/>
      <c r="AB5" s="49"/>
      <c r="AC5" s="47"/>
      <c r="AD5" s="47"/>
    </row>
    <row r="6" s="2" customFormat="1" customHeight="1" spans="1:30">
      <c r="A6" s="13"/>
      <c r="B6" s="17" t="s">
        <v>15</v>
      </c>
      <c r="C6" s="18"/>
      <c r="D6" s="14"/>
      <c r="E6" s="15"/>
      <c r="F6" s="16" t="s">
        <v>16</v>
      </c>
      <c r="G6" s="16"/>
      <c r="H6" s="16" t="s">
        <v>17</v>
      </c>
      <c r="I6" s="16"/>
      <c r="J6" s="16" t="s">
        <v>18</v>
      </c>
      <c r="K6" s="16"/>
      <c r="L6" s="16" t="s">
        <v>19</v>
      </c>
      <c r="M6" s="16"/>
      <c r="N6" s="16" t="s">
        <v>20</v>
      </c>
      <c r="O6" s="16"/>
      <c r="P6" s="16" t="s">
        <v>21</v>
      </c>
      <c r="Q6" s="16"/>
      <c r="R6" s="16"/>
      <c r="S6" s="16"/>
      <c r="T6" s="16"/>
      <c r="U6" s="16" t="s">
        <v>22</v>
      </c>
      <c r="V6" s="16"/>
      <c r="W6" s="16" t="s">
        <v>23</v>
      </c>
      <c r="X6" s="16"/>
      <c r="Y6" s="16" t="s">
        <v>24</v>
      </c>
      <c r="Z6" s="16"/>
      <c r="AA6" s="50" t="s">
        <v>25</v>
      </c>
      <c r="AB6" s="49"/>
      <c r="AC6" s="47"/>
      <c r="AD6" s="47"/>
    </row>
    <row r="7" s="2" customFormat="1" customHeight="1" spans="1:30">
      <c r="A7" s="19"/>
      <c r="B7" s="20" t="s">
        <v>26</v>
      </c>
      <c r="C7" s="20" t="s">
        <v>27</v>
      </c>
      <c r="D7" s="21"/>
      <c r="E7" s="15"/>
      <c r="F7" s="22" t="s">
        <v>28</v>
      </c>
      <c r="G7" s="16" t="s">
        <v>29</v>
      </c>
      <c r="H7" s="22" t="s">
        <v>28</v>
      </c>
      <c r="I7" s="16" t="s">
        <v>29</v>
      </c>
      <c r="J7" s="22" t="s">
        <v>28</v>
      </c>
      <c r="K7" s="16" t="s">
        <v>29</v>
      </c>
      <c r="L7" s="22" t="s">
        <v>28</v>
      </c>
      <c r="M7" s="16" t="s">
        <v>29</v>
      </c>
      <c r="N7" s="22" t="s">
        <v>28</v>
      </c>
      <c r="O7" s="16" t="s">
        <v>29</v>
      </c>
      <c r="P7" s="22" t="s">
        <v>28</v>
      </c>
      <c r="Q7" s="16" t="s">
        <v>29</v>
      </c>
      <c r="R7" s="16" t="s">
        <v>12</v>
      </c>
      <c r="S7" s="16" t="s">
        <v>13</v>
      </c>
      <c r="T7" s="16" t="s">
        <v>14</v>
      </c>
      <c r="U7" s="16" t="s">
        <v>13</v>
      </c>
      <c r="V7" s="16" t="s">
        <v>14</v>
      </c>
      <c r="W7" s="16" t="s">
        <v>13</v>
      </c>
      <c r="X7" s="16" t="s">
        <v>14</v>
      </c>
      <c r="Y7" s="16" t="s">
        <v>13</v>
      </c>
      <c r="Z7" s="16" t="s">
        <v>14</v>
      </c>
      <c r="AA7" s="50"/>
      <c r="AB7" s="49"/>
      <c r="AC7" s="47"/>
      <c r="AD7" s="47"/>
    </row>
    <row r="8" s="2" customFormat="1" customHeight="1" spans="1:30">
      <c r="A8" s="23">
        <v>1</v>
      </c>
      <c r="B8" s="16">
        <v>2</v>
      </c>
      <c r="C8" s="16">
        <v>3</v>
      </c>
      <c r="D8" s="24">
        <v>4</v>
      </c>
      <c r="E8" s="16">
        <v>5</v>
      </c>
      <c r="F8" s="16">
        <v>6</v>
      </c>
      <c r="G8" s="16">
        <v>7</v>
      </c>
      <c r="H8" s="16">
        <v>8</v>
      </c>
      <c r="I8" s="16">
        <v>9</v>
      </c>
      <c r="J8" s="16">
        <v>10</v>
      </c>
      <c r="K8" s="16">
        <v>11</v>
      </c>
      <c r="L8" s="16">
        <v>12</v>
      </c>
      <c r="M8" s="16">
        <v>13</v>
      </c>
      <c r="N8" s="16">
        <v>14</v>
      </c>
      <c r="O8" s="16">
        <v>15</v>
      </c>
      <c r="P8" s="16">
        <v>16</v>
      </c>
      <c r="Q8" s="16">
        <v>17</v>
      </c>
      <c r="R8" s="16">
        <v>18</v>
      </c>
      <c r="S8" s="16">
        <v>19</v>
      </c>
      <c r="T8" s="16">
        <v>20</v>
      </c>
      <c r="U8" s="16">
        <v>21</v>
      </c>
      <c r="V8" s="16">
        <v>22</v>
      </c>
      <c r="W8" s="16">
        <v>23</v>
      </c>
      <c r="X8" s="16">
        <v>24</v>
      </c>
      <c r="Y8" s="16">
        <v>25</v>
      </c>
      <c r="Z8" s="16">
        <v>26</v>
      </c>
      <c r="AA8" s="16">
        <v>27</v>
      </c>
      <c r="AB8" s="49">
        <v>28</v>
      </c>
      <c r="AC8" s="47"/>
      <c r="AD8" s="47"/>
    </row>
    <row r="9" s="3" customFormat="1" ht="9.95" customHeight="1" spans="1:118">
      <c r="A9" s="25" t="s">
        <v>87</v>
      </c>
      <c r="B9" s="26">
        <v>21.545</v>
      </c>
      <c r="C9" s="26">
        <v>0</v>
      </c>
      <c r="D9" s="27"/>
      <c r="E9" s="28"/>
      <c r="F9" s="29"/>
      <c r="G9" s="28"/>
      <c r="H9" s="29"/>
      <c r="I9" s="28"/>
      <c r="J9" s="29"/>
      <c r="K9" s="28"/>
      <c r="L9" s="29"/>
      <c r="M9" s="28"/>
      <c r="N9" s="29"/>
      <c r="O9" s="28"/>
      <c r="P9" s="29"/>
      <c r="Q9" s="28"/>
      <c r="R9" s="28"/>
      <c r="S9" s="28"/>
      <c r="T9" s="28"/>
      <c r="U9" s="28"/>
      <c r="V9" s="28"/>
      <c r="W9" s="28"/>
      <c r="X9" s="28"/>
      <c r="Y9" s="28"/>
      <c r="Z9" s="28"/>
      <c r="AA9" s="51"/>
      <c r="AB9" s="52"/>
      <c r="AC9" s="53"/>
      <c r="AD9" s="53"/>
      <c r="AE9" s="53"/>
      <c r="AF9" s="53"/>
      <c r="AG9" s="53"/>
      <c r="AH9" s="53"/>
      <c r="AI9" s="53"/>
      <c r="AJ9" s="53"/>
      <c r="AK9" s="53"/>
      <c r="AL9" s="53"/>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row>
    <row r="10" s="3" customFormat="1" ht="9.95" customHeight="1" spans="1:118">
      <c r="A10" s="30"/>
      <c r="B10" s="31"/>
      <c r="C10" s="31"/>
      <c r="D10" s="26">
        <v>20</v>
      </c>
      <c r="E10" s="32">
        <v>378.2</v>
      </c>
      <c r="F10" s="32">
        <v>5</v>
      </c>
      <c r="G10" s="32">
        <v>18.91</v>
      </c>
      <c r="H10" s="32">
        <v>10</v>
      </c>
      <c r="I10" s="32">
        <v>37.82</v>
      </c>
      <c r="J10" s="32">
        <v>10</v>
      </c>
      <c r="K10" s="32">
        <v>37.82</v>
      </c>
      <c r="L10" s="32">
        <v>45</v>
      </c>
      <c r="M10" s="32">
        <v>170.19</v>
      </c>
      <c r="N10" s="32">
        <v>30</v>
      </c>
      <c r="O10" s="32">
        <v>113.46</v>
      </c>
      <c r="P10" s="32"/>
      <c r="Q10" s="32"/>
      <c r="R10" s="32"/>
      <c r="S10" s="32"/>
      <c r="T10" s="32"/>
      <c r="U10" s="32"/>
      <c r="V10" s="32"/>
      <c r="W10" s="32"/>
      <c r="X10" s="32"/>
      <c r="Y10" s="32">
        <v>94.55</v>
      </c>
      <c r="Z10" s="32">
        <v>283.65</v>
      </c>
      <c r="AA10" s="51"/>
      <c r="AB10" s="54"/>
      <c r="AC10" s="53"/>
      <c r="AD10" s="53"/>
      <c r="AE10" s="53"/>
      <c r="AF10" s="53"/>
      <c r="AG10" s="53"/>
      <c r="AH10" s="53"/>
      <c r="AI10" s="53"/>
      <c r="AJ10" s="53"/>
      <c r="AK10" s="53"/>
      <c r="AL10" s="53"/>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row>
    <row r="11" s="3" customFormat="1" ht="9.95" customHeight="1" spans="1:118">
      <c r="A11" s="25" t="s">
        <v>89</v>
      </c>
      <c r="B11" s="26">
        <v>16.275</v>
      </c>
      <c r="C11" s="26">
        <v>0</v>
      </c>
      <c r="D11" s="31"/>
      <c r="E11" s="29"/>
      <c r="F11" s="29"/>
      <c r="G11" s="29"/>
      <c r="H11" s="29"/>
      <c r="I11" s="29"/>
      <c r="J11" s="29"/>
      <c r="K11" s="29"/>
      <c r="L11" s="29"/>
      <c r="M11" s="29"/>
      <c r="N11" s="29"/>
      <c r="O11" s="29"/>
      <c r="P11" s="29"/>
      <c r="Q11" s="29"/>
      <c r="R11" s="29"/>
      <c r="S11" s="29"/>
      <c r="T11" s="29"/>
      <c r="U11" s="29"/>
      <c r="V11" s="29"/>
      <c r="W11" s="29"/>
      <c r="X11" s="29"/>
      <c r="Y11" s="29"/>
      <c r="Z11" s="29"/>
      <c r="AA11" s="51"/>
      <c r="AB11" s="55"/>
      <c r="AC11" s="53"/>
      <c r="AD11" s="53"/>
      <c r="AE11" s="53"/>
      <c r="AF11" s="53"/>
      <c r="AG11" s="53"/>
      <c r="AH11" s="53"/>
      <c r="AI11" s="53"/>
      <c r="AJ11" s="53"/>
      <c r="AK11" s="53"/>
      <c r="AL11" s="53"/>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row>
    <row r="12" s="3" customFormat="1" ht="9.95" customHeight="1" spans="1:118">
      <c r="A12" s="30"/>
      <c r="B12" s="31"/>
      <c r="C12" s="31"/>
      <c r="D12" s="26">
        <v>20</v>
      </c>
      <c r="E12" s="32">
        <v>219.33</v>
      </c>
      <c r="F12" s="32">
        <v>5</v>
      </c>
      <c r="G12" s="32">
        <v>10.9665</v>
      </c>
      <c r="H12" s="32">
        <v>10</v>
      </c>
      <c r="I12" s="32">
        <v>21.933</v>
      </c>
      <c r="J12" s="32">
        <v>10</v>
      </c>
      <c r="K12" s="32">
        <v>21.933</v>
      </c>
      <c r="L12" s="32">
        <v>45</v>
      </c>
      <c r="M12" s="32">
        <v>98.6985</v>
      </c>
      <c r="N12" s="32">
        <v>30</v>
      </c>
      <c r="O12" s="32">
        <v>65.799</v>
      </c>
      <c r="P12" s="32"/>
      <c r="Q12" s="32"/>
      <c r="R12" s="32">
        <v>4.6</v>
      </c>
      <c r="S12" s="32">
        <v>4.6</v>
      </c>
      <c r="T12" s="32"/>
      <c r="U12" s="32">
        <v>4.6</v>
      </c>
      <c r="V12" s="32"/>
      <c r="W12" s="32"/>
      <c r="X12" s="32"/>
      <c r="Y12" s="32">
        <v>50.2325</v>
      </c>
      <c r="Z12" s="32">
        <v>164.4975</v>
      </c>
      <c r="AA12" s="51"/>
      <c r="AB12" s="54"/>
      <c r="AC12" s="53"/>
      <c r="AD12" s="53"/>
      <c r="AE12" s="53"/>
      <c r="AF12" s="53"/>
      <c r="AG12" s="53"/>
      <c r="AH12" s="53"/>
      <c r="AI12" s="53"/>
      <c r="AJ12" s="53"/>
      <c r="AK12" s="53"/>
      <c r="AL12" s="53"/>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row>
    <row r="13" s="3" customFormat="1" ht="9.95" customHeight="1" spans="1:118">
      <c r="A13" s="25" t="s">
        <v>90</v>
      </c>
      <c r="B13" s="26">
        <v>5.658</v>
      </c>
      <c r="C13" s="26">
        <v>0.46</v>
      </c>
      <c r="D13" s="31"/>
      <c r="E13" s="29"/>
      <c r="F13" s="29"/>
      <c r="G13" s="29"/>
      <c r="H13" s="29"/>
      <c r="I13" s="29"/>
      <c r="J13" s="29"/>
      <c r="K13" s="29"/>
      <c r="L13" s="29"/>
      <c r="M13" s="29"/>
      <c r="N13" s="29"/>
      <c r="O13" s="29"/>
      <c r="P13" s="29"/>
      <c r="Q13" s="29"/>
      <c r="R13" s="29"/>
      <c r="S13" s="29"/>
      <c r="T13" s="29"/>
      <c r="U13" s="29"/>
      <c r="V13" s="29"/>
      <c r="W13" s="29"/>
      <c r="X13" s="29"/>
      <c r="Y13" s="29"/>
      <c r="Z13" s="29"/>
      <c r="AA13" s="51"/>
      <c r="AB13" s="55"/>
      <c r="AC13" s="53"/>
      <c r="AD13" s="53"/>
      <c r="AE13" s="53"/>
      <c r="AF13" s="53"/>
      <c r="AG13" s="53"/>
      <c r="AH13" s="53"/>
      <c r="AI13" s="53"/>
      <c r="AJ13" s="53"/>
      <c r="AK13" s="53"/>
      <c r="AL13" s="53"/>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row>
    <row r="14" s="3" customFormat="1" ht="9.95" customHeight="1" spans="1:118">
      <c r="A14" s="30"/>
      <c r="B14" s="31"/>
      <c r="C14" s="31"/>
      <c r="D14" s="26">
        <v>20</v>
      </c>
      <c r="E14" s="32">
        <v>115.65</v>
      </c>
      <c r="F14" s="32">
        <v>5</v>
      </c>
      <c r="G14" s="32">
        <v>5.7825</v>
      </c>
      <c r="H14" s="32">
        <v>10</v>
      </c>
      <c r="I14" s="32">
        <v>11.565</v>
      </c>
      <c r="J14" s="32">
        <v>10</v>
      </c>
      <c r="K14" s="32">
        <v>11.565</v>
      </c>
      <c r="L14" s="32">
        <v>45</v>
      </c>
      <c r="M14" s="32">
        <v>52.0425</v>
      </c>
      <c r="N14" s="32">
        <v>30</v>
      </c>
      <c r="O14" s="32">
        <v>34.695</v>
      </c>
      <c r="P14" s="32"/>
      <c r="Q14" s="32"/>
      <c r="R14" s="32">
        <v>86.28</v>
      </c>
      <c r="S14" s="32">
        <v>23.13</v>
      </c>
      <c r="T14" s="32">
        <v>63.15</v>
      </c>
      <c r="U14" s="32">
        <v>23.13</v>
      </c>
      <c r="V14" s="32">
        <v>63.15</v>
      </c>
      <c r="W14" s="32"/>
      <c r="X14" s="32"/>
      <c r="Y14" s="32">
        <v>5.7825</v>
      </c>
      <c r="Z14" s="32">
        <v>23.5875</v>
      </c>
      <c r="AA14" s="51"/>
      <c r="AB14" s="54"/>
      <c r="AC14" s="53"/>
      <c r="AD14" s="53"/>
      <c r="AE14" s="53"/>
      <c r="AF14" s="53"/>
      <c r="AG14" s="53"/>
      <c r="AH14" s="53"/>
      <c r="AI14" s="53"/>
      <c r="AJ14" s="53"/>
      <c r="AK14" s="53"/>
      <c r="AL14" s="53"/>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row>
    <row r="15" s="3" customFormat="1" ht="9.95" customHeight="1" spans="1:118">
      <c r="A15" s="25" t="s">
        <v>91</v>
      </c>
      <c r="B15" s="26">
        <v>5.907</v>
      </c>
      <c r="C15" s="26">
        <v>8.168</v>
      </c>
      <c r="D15" s="31"/>
      <c r="E15" s="29"/>
      <c r="F15" s="29"/>
      <c r="G15" s="29"/>
      <c r="H15" s="29"/>
      <c r="I15" s="29"/>
      <c r="J15" s="29"/>
      <c r="K15" s="29"/>
      <c r="L15" s="29"/>
      <c r="M15" s="29"/>
      <c r="N15" s="29"/>
      <c r="O15" s="29"/>
      <c r="P15" s="29"/>
      <c r="Q15" s="29"/>
      <c r="R15" s="29"/>
      <c r="S15" s="29"/>
      <c r="T15" s="29"/>
      <c r="U15" s="29"/>
      <c r="V15" s="29"/>
      <c r="W15" s="29"/>
      <c r="X15" s="29"/>
      <c r="Y15" s="29"/>
      <c r="Z15" s="29"/>
      <c r="AA15" s="51"/>
      <c r="AB15" s="55"/>
      <c r="AC15" s="53"/>
      <c r="AD15" s="53"/>
      <c r="AE15" s="53"/>
      <c r="AF15" s="53"/>
      <c r="AG15" s="53"/>
      <c r="AH15" s="53"/>
      <c r="AI15" s="53"/>
      <c r="AJ15" s="53"/>
      <c r="AK15" s="53"/>
      <c r="AL15" s="53"/>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row>
    <row r="16" s="3" customFormat="1" ht="9.95" customHeight="1" spans="1:118">
      <c r="A16" s="30"/>
      <c r="B16" s="31"/>
      <c r="C16" s="31"/>
      <c r="D16" s="26">
        <v>20</v>
      </c>
      <c r="E16" s="32">
        <v>184.05</v>
      </c>
      <c r="F16" s="32">
        <v>5</v>
      </c>
      <c r="G16" s="32">
        <v>9.2025</v>
      </c>
      <c r="H16" s="32">
        <v>10</v>
      </c>
      <c r="I16" s="32">
        <v>18.405</v>
      </c>
      <c r="J16" s="32">
        <v>10</v>
      </c>
      <c r="K16" s="32">
        <v>18.405</v>
      </c>
      <c r="L16" s="32">
        <v>45</v>
      </c>
      <c r="M16" s="32">
        <v>82.8225</v>
      </c>
      <c r="N16" s="32">
        <v>30</v>
      </c>
      <c r="O16" s="32">
        <v>55.215</v>
      </c>
      <c r="P16" s="32"/>
      <c r="Q16" s="32"/>
      <c r="R16" s="32">
        <v>120.08</v>
      </c>
      <c r="S16" s="32">
        <v>36.81</v>
      </c>
      <c r="T16" s="32">
        <v>83.27</v>
      </c>
      <c r="U16" s="32">
        <v>36.81</v>
      </c>
      <c r="V16" s="32">
        <v>83.27</v>
      </c>
      <c r="W16" s="32"/>
      <c r="X16" s="32"/>
      <c r="Y16" s="32">
        <v>9.2025</v>
      </c>
      <c r="Z16" s="32">
        <v>54.7675</v>
      </c>
      <c r="AA16" s="51"/>
      <c r="AB16" s="54"/>
      <c r="AC16" s="53"/>
      <c r="AD16" s="53"/>
      <c r="AE16" s="53"/>
      <c r="AF16" s="53"/>
      <c r="AG16" s="53"/>
      <c r="AH16" s="53"/>
      <c r="AI16" s="53"/>
      <c r="AJ16" s="53"/>
      <c r="AK16" s="53"/>
      <c r="AL16" s="53"/>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row>
    <row r="17" s="3" customFormat="1" ht="9.95" customHeight="1" spans="1:38">
      <c r="A17" s="25" t="s">
        <v>92</v>
      </c>
      <c r="B17" s="26">
        <v>12.498</v>
      </c>
      <c r="C17" s="26">
        <v>3.84</v>
      </c>
      <c r="D17" s="31"/>
      <c r="E17" s="29"/>
      <c r="F17" s="29"/>
      <c r="G17" s="29"/>
      <c r="H17" s="29"/>
      <c r="I17" s="29"/>
      <c r="J17" s="29"/>
      <c r="K17" s="29"/>
      <c r="L17" s="29"/>
      <c r="M17" s="29"/>
      <c r="N17" s="29"/>
      <c r="O17" s="29"/>
      <c r="P17" s="29"/>
      <c r="Q17" s="29"/>
      <c r="R17" s="29"/>
      <c r="S17" s="29"/>
      <c r="T17" s="29"/>
      <c r="U17" s="29"/>
      <c r="V17" s="29"/>
      <c r="W17" s="29"/>
      <c r="X17" s="29"/>
      <c r="Y17" s="29"/>
      <c r="Z17" s="29"/>
      <c r="AA17" s="51"/>
      <c r="AB17" s="55"/>
      <c r="AC17" s="53"/>
      <c r="AD17" s="53"/>
      <c r="AE17" s="53"/>
      <c r="AF17" s="53"/>
      <c r="AG17" s="53"/>
      <c r="AH17" s="53"/>
      <c r="AI17" s="53"/>
      <c r="AJ17" s="53"/>
      <c r="AK17" s="53"/>
      <c r="AL17" s="53"/>
    </row>
    <row r="18" s="3" customFormat="1" ht="9.95" customHeight="1" spans="1:38">
      <c r="A18" s="30"/>
      <c r="B18" s="31"/>
      <c r="C18" s="31"/>
      <c r="D18" s="26">
        <v>20</v>
      </c>
      <c r="E18" s="32">
        <v>1151.03</v>
      </c>
      <c r="F18" s="32">
        <v>5</v>
      </c>
      <c r="G18" s="32">
        <v>57.5515</v>
      </c>
      <c r="H18" s="32">
        <v>10</v>
      </c>
      <c r="I18" s="32">
        <v>115.103</v>
      </c>
      <c r="J18" s="32">
        <v>10</v>
      </c>
      <c r="K18" s="32">
        <v>115.103</v>
      </c>
      <c r="L18" s="32">
        <v>45</v>
      </c>
      <c r="M18" s="32">
        <v>517.9635</v>
      </c>
      <c r="N18" s="32">
        <v>30</v>
      </c>
      <c r="O18" s="32">
        <v>345.309</v>
      </c>
      <c r="P18" s="32"/>
      <c r="Q18" s="32"/>
      <c r="R18" s="32">
        <v>38.4</v>
      </c>
      <c r="S18" s="32">
        <v>38.4</v>
      </c>
      <c r="T18" s="32"/>
      <c r="U18" s="32">
        <v>38.4</v>
      </c>
      <c r="V18" s="32"/>
      <c r="W18" s="32"/>
      <c r="X18" s="32"/>
      <c r="Y18" s="32">
        <v>249.3575</v>
      </c>
      <c r="Z18" s="32">
        <v>863.2725</v>
      </c>
      <c r="AA18" s="51"/>
      <c r="AB18" s="54"/>
      <c r="AC18" s="53"/>
      <c r="AD18" s="53"/>
      <c r="AE18" s="53"/>
      <c r="AF18" s="53"/>
      <c r="AG18" s="53"/>
      <c r="AH18" s="53"/>
      <c r="AI18" s="53"/>
      <c r="AJ18" s="53"/>
      <c r="AK18" s="53"/>
      <c r="AL18" s="53"/>
    </row>
    <row r="19" s="3" customFormat="1" ht="9.95" customHeight="1" spans="1:38">
      <c r="A19" s="25" t="s">
        <v>93</v>
      </c>
      <c r="B19" s="26">
        <v>102.605</v>
      </c>
      <c r="C19" s="26">
        <v>0</v>
      </c>
      <c r="D19" s="31"/>
      <c r="E19" s="29"/>
      <c r="F19" s="29"/>
      <c r="G19" s="29"/>
      <c r="H19" s="29"/>
      <c r="I19" s="29"/>
      <c r="J19" s="29"/>
      <c r="K19" s="29"/>
      <c r="L19" s="29"/>
      <c r="M19" s="29"/>
      <c r="N19" s="29"/>
      <c r="O19" s="29"/>
      <c r="P19" s="29"/>
      <c r="Q19" s="29"/>
      <c r="R19" s="29"/>
      <c r="S19" s="29"/>
      <c r="T19" s="29"/>
      <c r="U19" s="29"/>
      <c r="V19" s="29"/>
      <c r="W19" s="29"/>
      <c r="X19" s="29"/>
      <c r="Y19" s="29"/>
      <c r="Z19" s="29"/>
      <c r="AA19" s="51"/>
      <c r="AB19" s="55"/>
      <c r="AC19" s="53"/>
      <c r="AD19" s="53"/>
      <c r="AE19" s="53"/>
      <c r="AF19" s="53"/>
      <c r="AG19" s="53"/>
      <c r="AH19" s="53"/>
      <c r="AI19" s="53"/>
      <c r="AJ19" s="53"/>
      <c r="AK19" s="53"/>
      <c r="AL19" s="53"/>
    </row>
    <row r="20" s="3" customFormat="1" ht="9.95" customHeight="1" spans="1:38">
      <c r="A20" s="30"/>
      <c r="B20" s="31"/>
      <c r="C20" s="31"/>
      <c r="D20" s="26">
        <v>20</v>
      </c>
      <c r="E20" s="32">
        <v>2165.84</v>
      </c>
      <c r="F20" s="32">
        <v>5</v>
      </c>
      <c r="G20" s="32">
        <v>108.292</v>
      </c>
      <c r="H20" s="32">
        <v>10</v>
      </c>
      <c r="I20" s="32">
        <v>216.584</v>
      </c>
      <c r="J20" s="32">
        <v>10</v>
      </c>
      <c r="K20" s="32">
        <v>216.584</v>
      </c>
      <c r="L20" s="32">
        <v>45</v>
      </c>
      <c r="M20" s="32">
        <v>974.628</v>
      </c>
      <c r="N20" s="32">
        <v>30</v>
      </c>
      <c r="O20" s="32">
        <v>649.752</v>
      </c>
      <c r="P20" s="32"/>
      <c r="Q20" s="32"/>
      <c r="R20" s="32"/>
      <c r="S20" s="32"/>
      <c r="T20" s="32"/>
      <c r="U20" s="32"/>
      <c r="V20" s="32"/>
      <c r="W20" s="32"/>
      <c r="X20" s="32"/>
      <c r="Y20" s="32">
        <v>541.46</v>
      </c>
      <c r="Z20" s="32">
        <v>1624.38</v>
      </c>
      <c r="AA20" s="51"/>
      <c r="AB20" s="54"/>
      <c r="AC20" s="53"/>
      <c r="AD20" s="53"/>
      <c r="AE20" s="53"/>
      <c r="AF20" s="53"/>
      <c r="AG20" s="53"/>
      <c r="AH20" s="53"/>
      <c r="AI20" s="53"/>
      <c r="AJ20" s="53"/>
      <c r="AK20" s="53"/>
      <c r="AL20" s="53"/>
    </row>
    <row r="21" s="3" customFormat="1" ht="9.95" customHeight="1" spans="1:38">
      <c r="A21" s="25" t="s">
        <v>94</v>
      </c>
      <c r="B21" s="26">
        <v>113.979</v>
      </c>
      <c r="C21" s="26">
        <v>0</v>
      </c>
      <c r="D21" s="31"/>
      <c r="E21" s="29"/>
      <c r="F21" s="29"/>
      <c r="G21" s="29"/>
      <c r="H21" s="29"/>
      <c r="I21" s="29"/>
      <c r="J21" s="29"/>
      <c r="K21" s="29"/>
      <c r="L21" s="29"/>
      <c r="M21" s="29"/>
      <c r="N21" s="29"/>
      <c r="O21" s="29"/>
      <c r="P21" s="29"/>
      <c r="Q21" s="29"/>
      <c r="R21" s="29"/>
      <c r="S21" s="29"/>
      <c r="T21" s="29"/>
      <c r="U21" s="29"/>
      <c r="V21" s="29"/>
      <c r="W21" s="29"/>
      <c r="X21" s="29"/>
      <c r="Y21" s="29"/>
      <c r="Z21" s="29"/>
      <c r="AA21" s="51"/>
      <c r="AB21" s="55"/>
      <c r="AC21" s="53"/>
      <c r="AD21" s="53"/>
      <c r="AE21" s="53"/>
      <c r="AF21" s="53"/>
      <c r="AG21" s="53"/>
      <c r="AH21" s="53"/>
      <c r="AI21" s="53"/>
      <c r="AJ21" s="53"/>
      <c r="AK21" s="53"/>
      <c r="AL21" s="53"/>
    </row>
    <row r="22" s="3" customFormat="1" ht="9.95" customHeight="1" spans="1:38">
      <c r="A22" s="30"/>
      <c r="B22" s="31"/>
      <c r="C22" s="31"/>
      <c r="D22" s="26">
        <v>20</v>
      </c>
      <c r="E22" s="32">
        <v>2309.89</v>
      </c>
      <c r="F22" s="32">
        <v>5</v>
      </c>
      <c r="G22" s="32">
        <v>115.4945</v>
      </c>
      <c r="H22" s="32">
        <v>10</v>
      </c>
      <c r="I22" s="32">
        <v>230.989</v>
      </c>
      <c r="J22" s="32">
        <v>10</v>
      </c>
      <c r="K22" s="32">
        <v>230.989</v>
      </c>
      <c r="L22" s="32">
        <v>45</v>
      </c>
      <c r="M22" s="32">
        <v>1039.4505</v>
      </c>
      <c r="N22" s="32">
        <v>30</v>
      </c>
      <c r="O22" s="32">
        <v>692.967</v>
      </c>
      <c r="P22" s="32"/>
      <c r="Q22" s="32"/>
      <c r="R22" s="32"/>
      <c r="S22" s="32"/>
      <c r="T22" s="32"/>
      <c r="U22" s="32"/>
      <c r="V22" s="32"/>
      <c r="W22" s="32"/>
      <c r="X22" s="32"/>
      <c r="Y22" s="32">
        <v>577.4725</v>
      </c>
      <c r="Z22" s="32">
        <v>1732.4175</v>
      </c>
      <c r="AA22" s="51"/>
      <c r="AB22" s="54"/>
      <c r="AC22" s="53"/>
      <c r="AD22" s="53"/>
      <c r="AE22" s="53"/>
      <c r="AF22" s="53"/>
      <c r="AG22" s="53"/>
      <c r="AH22" s="53"/>
      <c r="AI22" s="53"/>
      <c r="AJ22" s="53"/>
      <c r="AK22" s="53"/>
      <c r="AL22" s="53"/>
    </row>
    <row r="23" s="3" customFormat="1" ht="9.95" customHeight="1" spans="1:38">
      <c r="A23" s="25" t="s">
        <v>95</v>
      </c>
      <c r="B23" s="26">
        <v>117.01</v>
      </c>
      <c r="C23" s="26">
        <v>0</v>
      </c>
      <c r="D23" s="31"/>
      <c r="E23" s="29"/>
      <c r="F23" s="29"/>
      <c r="G23" s="29"/>
      <c r="H23" s="29"/>
      <c r="I23" s="29"/>
      <c r="J23" s="29"/>
      <c r="K23" s="29"/>
      <c r="L23" s="29"/>
      <c r="M23" s="29"/>
      <c r="N23" s="29"/>
      <c r="O23" s="29"/>
      <c r="P23" s="29"/>
      <c r="Q23" s="29"/>
      <c r="R23" s="29"/>
      <c r="S23" s="29"/>
      <c r="T23" s="29"/>
      <c r="U23" s="29"/>
      <c r="V23" s="29"/>
      <c r="W23" s="29"/>
      <c r="X23" s="29"/>
      <c r="Y23" s="29"/>
      <c r="Z23" s="29"/>
      <c r="AA23" s="51"/>
      <c r="AB23" s="55"/>
      <c r="AC23" s="53"/>
      <c r="AD23" s="53"/>
      <c r="AE23" s="53"/>
      <c r="AF23" s="53"/>
      <c r="AG23" s="53"/>
      <c r="AH23" s="53"/>
      <c r="AI23" s="53"/>
      <c r="AJ23" s="53"/>
      <c r="AK23" s="53"/>
      <c r="AL23" s="53"/>
    </row>
    <row r="24" s="3" customFormat="1" ht="9.95" customHeight="1" spans="1:38">
      <c r="A24" s="30"/>
      <c r="B24" s="31"/>
      <c r="C24" s="31"/>
      <c r="D24" s="26">
        <v>20</v>
      </c>
      <c r="E24" s="32">
        <v>1690.19</v>
      </c>
      <c r="F24" s="32">
        <v>5</v>
      </c>
      <c r="G24" s="32">
        <v>84.5095</v>
      </c>
      <c r="H24" s="32">
        <v>10</v>
      </c>
      <c r="I24" s="32">
        <v>169.019</v>
      </c>
      <c r="J24" s="32">
        <v>10</v>
      </c>
      <c r="K24" s="32">
        <v>169.019</v>
      </c>
      <c r="L24" s="32">
        <v>45</v>
      </c>
      <c r="M24" s="32">
        <v>760.5855</v>
      </c>
      <c r="N24" s="32">
        <v>30</v>
      </c>
      <c r="O24" s="32">
        <v>507.057</v>
      </c>
      <c r="P24" s="32"/>
      <c r="Q24" s="32"/>
      <c r="R24" s="32">
        <v>0.14</v>
      </c>
      <c r="S24" s="32">
        <v>0.14</v>
      </c>
      <c r="T24" s="32"/>
      <c r="U24" s="32">
        <v>0.14</v>
      </c>
      <c r="V24" s="32"/>
      <c r="W24" s="32"/>
      <c r="X24" s="32"/>
      <c r="Y24" s="32">
        <v>422.4075</v>
      </c>
      <c r="Z24" s="32">
        <v>1267.6425</v>
      </c>
      <c r="AA24" s="51"/>
      <c r="AB24" s="54"/>
      <c r="AC24" s="53"/>
      <c r="AD24" s="53"/>
      <c r="AE24" s="53"/>
      <c r="AF24" s="53"/>
      <c r="AG24" s="53"/>
      <c r="AH24" s="53"/>
      <c r="AI24" s="53"/>
      <c r="AJ24" s="53"/>
      <c r="AK24" s="53"/>
      <c r="AL24" s="53"/>
    </row>
    <row r="25" s="3" customFormat="1" ht="9.95" customHeight="1" spans="1:38">
      <c r="A25" s="25" t="s">
        <v>96</v>
      </c>
      <c r="B25" s="26">
        <v>52.009</v>
      </c>
      <c r="C25" s="26">
        <v>0.014</v>
      </c>
      <c r="D25" s="31"/>
      <c r="E25" s="29"/>
      <c r="F25" s="29"/>
      <c r="G25" s="29"/>
      <c r="H25" s="29"/>
      <c r="I25" s="29"/>
      <c r="J25" s="29"/>
      <c r="K25" s="29"/>
      <c r="L25" s="29"/>
      <c r="M25" s="29"/>
      <c r="N25" s="29"/>
      <c r="O25" s="29"/>
      <c r="P25" s="29"/>
      <c r="Q25" s="29"/>
      <c r="R25" s="29"/>
      <c r="S25" s="29"/>
      <c r="T25" s="29"/>
      <c r="U25" s="29"/>
      <c r="V25" s="29"/>
      <c r="W25" s="29"/>
      <c r="X25" s="29"/>
      <c r="Y25" s="29"/>
      <c r="Z25" s="29"/>
      <c r="AA25" s="51"/>
      <c r="AB25" s="55"/>
      <c r="AC25" s="53"/>
      <c r="AD25" s="53"/>
      <c r="AE25" s="53"/>
      <c r="AF25" s="53"/>
      <c r="AG25" s="53"/>
      <c r="AH25" s="53"/>
      <c r="AI25" s="53"/>
      <c r="AJ25" s="53"/>
      <c r="AK25" s="53"/>
      <c r="AL25" s="53"/>
    </row>
    <row r="26" s="3" customFormat="1" ht="9.95" customHeight="1" spans="1:38">
      <c r="A26" s="30"/>
      <c r="B26" s="31"/>
      <c r="C26" s="31"/>
      <c r="D26" s="26">
        <v>20</v>
      </c>
      <c r="E26" s="32">
        <v>1480.33</v>
      </c>
      <c r="F26" s="32">
        <v>5</v>
      </c>
      <c r="G26" s="32">
        <v>74.0165</v>
      </c>
      <c r="H26" s="32">
        <v>10</v>
      </c>
      <c r="I26" s="32">
        <v>148.033</v>
      </c>
      <c r="J26" s="32">
        <v>10</v>
      </c>
      <c r="K26" s="32">
        <v>148.033</v>
      </c>
      <c r="L26" s="32">
        <v>45</v>
      </c>
      <c r="M26" s="32">
        <v>666.1485</v>
      </c>
      <c r="N26" s="32">
        <v>30</v>
      </c>
      <c r="O26" s="32">
        <v>444.099</v>
      </c>
      <c r="P26" s="32"/>
      <c r="Q26" s="32"/>
      <c r="R26" s="32">
        <v>0.14</v>
      </c>
      <c r="S26" s="32">
        <v>0.14</v>
      </c>
      <c r="T26" s="32"/>
      <c r="U26" s="32">
        <v>0.14</v>
      </c>
      <c r="V26" s="32"/>
      <c r="W26" s="32"/>
      <c r="X26" s="32"/>
      <c r="Y26" s="32">
        <v>369.9425</v>
      </c>
      <c r="Z26" s="32">
        <v>1110.2475</v>
      </c>
      <c r="AA26" s="51"/>
      <c r="AB26" s="54"/>
      <c r="AC26" s="53"/>
      <c r="AD26" s="53"/>
      <c r="AE26" s="53"/>
      <c r="AF26" s="53"/>
      <c r="AG26" s="53"/>
      <c r="AH26" s="53"/>
      <c r="AI26" s="53"/>
      <c r="AJ26" s="53"/>
      <c r="AK26" s="53"/>
      <c r="AL26" s="53"/>
    </row>
    <row r="27" s="3" customFormat="1" ht="9.95" customHeight="1" spans="1:38">
      <c r="A27" s="25" t="s">
        <v>97</v>
      </c>
      <c r="B27" s="26">
        <v>96.024</v>
      </c>
      <c r="C27" s="26">
        <v>0</v>
      </c>
      <c r="D27" s="31"/>
      <c r="E27" s="29"/>
      <c r="F27" s="29"/>
      <c r="G27" s="29"/>
      <c r="H27" s="29"/>
      <c r="I27" s="29"/>
      <c r="J27" s="29"/>
      <c r="K27" s="29"/>
      <c r="L27" s="29"/>
      <c r="M27" s="29"/>
      <c r="N27" s="29"/>
      <c r="O27" s="29"/>
      <c r="P27" s="29"/>
      <c r="Q27" s="29"/>
      <c r="R27" s="29"/>
      <c r="S27" s="29"/>
      <c r="T27" s="29"/>
      <c r="U27" s="29"/>
      <c r="V27" s="29"/>
      <c r="W27" s="29"/>
      <c r="X27" s="29"/>
      <c r="Y27" s="29"/>
      <c r="Z27" s="29"/>
      <c r="AA27" s="51"/>
      <c r="AB27" s="55"/>
      <c r="AC27" s="53"/>
      <c r="AD27" s="53"/>
      <c r="AE27" s="53"/>
      <c r="AF27" s="53"/>
      <c r="AG27" s="53"/>
      <c r="AH27" s="53"/>
      <c r="AI27" s="53"/>
      <c r="AJ27" s="53"/>
      <c r="AK27" s="53"/>
      <c r="AL27" s="53"/>
    </row>
    <row r="28" s="3" customFormat="1" ht="9.95" customHeight="1" spans="1:38">
      <c r="A28" s="30"/>
      <c r="B28" s="31"/>
      <c r="C28" s="31"/>
      <c r="D28" s="26">
        <v>20</v>
      </c>
      <c r="E28" s="32">
        <v>2026.7</v>
      </c>
      <c r="F28" s="32">
        <v>5</v>
      </c>
      <c r="G28" s="32">
        <v>101.335</v>
      </c>
      <c r="H28" s="32">
        <v>10</v>
      </c>
      <c r="I28" s="32">
        <v>202.67</v>
      </c>
      <c r="J28" s="32">
        <v>10</v>
      </c>
      <c r="K28" s="32">
        <v>202.67</v>
      </c>
      <c r="L28" s="32">
        <v>45</v>
      </c>
      <c r="M28" s="32">
        <v>912.015</v>
      </c>
      <c r="N28" s="32">
        <v>30</v>
      </c>
      <c r="O28" s="32">
        <v>608.01</v>
      </c>
      <c r="P28" s="32"/>
      <c r="Q28" s="32"/>
      <c r="R28" s="32"/>
      <c r="S28" s="32"/>
      <c r="T28" s="32"/>
      <c r="U28" s="32"/>
      <c r="V28" s="32"/>
      <c r="W28" s="32"/>
      <c r="X28" s="32"/>
      <c r="Y28" s="32">
        <v>506.675</v>
      </c>
      <c r="Z28" s="32">
        <v>1520.025</v>
      </c>
      <c r="AA28" s="51"/>
      <c r="AB28" s="54"/>
      <c r="AC28" s="53"/>
      <c r="AD28" s="53"/>
      <c r="AE28" s="53"/>
      <c r="AF28" s="53"/>
      <c r="AG28" s="53"/>
      <c r="AH28" s="53"/>
      <c r="AI28" s="53"/>
      <c r="AJ28" s="53"/>
      <c r="AK28" s="53"/>
      <c r="AL28" s="53"/>
    </row>
    <row r="29" s="3" customFormat="1" ht="9.95" customHeight="1" spans="1:38">
      <c r="A29" s="25" t="s">
        <v>98</v>
      </c>
      <c r="B29" s="26">
        <v>106.646</v>
      </c>
      <c r="C29" s="26">
        <v>0</v>
      </c>
      <c r="D29" s="31"/>
      <c r="E29" s="29"/>
      <c r="F29" s="29"/>
      <c r="G29" s="29"/>
      <c r="H29" s="29"/>
      <c r="I29" s="29"/>
      <c r="J29" s="29"/>
      <c r="K29" s="29"/>
      <c r="L29" s="29"/>
      <c r="M29" s="29"/>
      <c r="N29" s="29"/>
      <c r="O29" s="29"/>
      <c r="P29" s="29"/>
      <c r="Q29" s="29"/>
      <c r="R29" s="29"/>
      <c r="S29" s="29"/>
      <c r="T29" s="29"/>
      <c r="U29" s="29"/>
      <c r="V29" s="29"/>
      <c r="W29" s="29"/>
      <c r="X29" s="29"/>
      <c r="Y29" s="29"/>
      <c r="Z29" s="29"/>
      <c r="AA29" s="51"/>
      <c r="AB29" s="55"/>
      <c r="AC29" s="53"/>
      <c r="AD29" s="53"/>
      <c r="AE29" s="53"/>
      <c r="AF29" s="53"/>
      <c r="AG29" s="53"/>
      <c r="AH29" s="53"/>
      <c r="AI29" s="53"/>
      <c r="AJ29" s="53"/>
      <c r="AK29" s="53"/>
      <c r="AL29" s="53"/>
    </row>
    <row r="30" s="3" customFormat="1" ht="9.95" customHeight="1" spans="1:38">
      <c r="A30" s="30"/>
      <c r="B30" s="31"/>
      <c r="C30" s="31"/>
      <c r="D30" s="26">
        <v>20</v>
      </c>
      <c r="E30" s="32">
        <v>2019.47</v>
      </c>
      <c r="F30" s="32">
        <v>5</v>
      </c>
      <c r="G30" s="32">
        <v>100.9735</v>
      </c>
      <c r="H30" s="32">
        <v>10</v>
      </c>
      <c r="I30" s="32">
        <v>201.947</v>
      </c>
      <c r="J30" s="32">
        <v>10</v>
      </c>
      <c r="K30" s="32">
        <v>201.947</v>
      </c>
      <c r="L30" s="32">
        <v>45</v>
      </c>
      <c r="M30" s="32">
        <v>908.7615</v>
      </c>
      <c r="N30" s="32">
        <v>30</v>
      </c>
      <c r="O30" s="32">
        <v>605.841</v>
      </c>
      <c r="P30" s="32"/>
      <c r="Q30" s="32"/>
      <c r="R30" s="32"/>
      <c r="S30" s="32"/>
      <c r="T30" s="32"/>
      <c r="U30" s="32"/>
      <c r="V30" s="32"/>
      <c r="W30" s="32"/>
      <c r="X30" s="32"/>
      <c r="Y30" s="32">
        <v>504.8675</v>
      </c>
      <c r="Z30" s="32">
        <v>1514.6025</v>
      </c>
      <c r="AA30" s="51"/>
      <c r="AB30" s="54"/>
      <c r="AC30" s="53"/>
      <c r="AD30" s="53"/>
      <c r="AE30" s="53"/>
      <c r="AF30" s="53"/>
      <c r="AG30" s="53"/>
      <c r="AH30" s="53"/>
      <c r="AI30" s="53"/>
      <c r="AJ30" s="53"/>
      <c r="AK30" s="53"/>
      <c r="AL30" s="53"/>
    </row>
    <row r="31" s="3" customFormat="1" ht="9.95" customHeight="1" spans="1:38">
      <c r="A31" s="25" t="s">
        <v>99</v>
      </c>
      <c r="B31" s="26">
        <v>95.301</v>
      </c>
      <c r="C31" s="26">
        <v>0</v>
      </c>
      <c r="D31" s="31"/>
      <c r="E31" s="29"/>
      <c r="F31" s="29"/>
      <c r="G31" s="29"/>
      <c r="H31" s="29"/>
      <c r="I31" s="29"/>
      <c r="J31" s="29"/>
      <c r="K31" s="29"/>
      <c r="L31" s="29"/>
      <c r="M31" s="29"/>
      <c r="N31" s="29"/>
      <c r="O31" s="29"/>
      <c r="P31" s="29"/>
      <c r="Q31" s="29"/>
      <c r="R31" s="29"/>
      <c r="S31" s="29"/>
      <c r="T31" s="29"/>
      <c r="U31" s="29"/>
      <c r="V31" s="29"/>
      <c r="W31" s="29"/>
      <c r="X31" s="29"/>
      <c r="Y31" s="29"/>
      <c r="Z31" s="29"/>
      <c r="AA31" s="51"/>
      <c r="AB31" s="55"/>
      <c r="AC31" s="53"/>
      <c r="AD31" s="53"/>
      <c r="AE31" s="53"/>
      <c r="AF31" s="53"/>
      <c r="AG31" s="53"/>
      <c r="AH31" s="53"/>
      <c r="AI31" s="53"/>
      <c r="AJ31" s="53"/>
      <c r="AK31" s="53"/>
      <c r="AL31" s="53"/>
    </row>
    <row r="32" s="3" customFormat="1" ht="9.95" customHeight="1" spans="1:38">
      <c r="A32" s="30"/>
      <c r="B32" s="31"/>
      <c r="C32" s="31"/>
      <c r="D32" s="26">
        <v>20</v>
      </c>
      <c r="E32" s="32">
        <v>1947.86</v>
      </c>
      <c r="F32" s="32">
        <v>5</v>
      </c>
      <c r="G32" s="32">
        <v>97.393</v>
      </c>
      <c r="H32" s="32">
        <v>10</v>
      </c>
      <c r="I32" s="32">
        <v>194.786</v>
      </c>
      <c r="J32" s="32">
        <v>10</v>
      </c>
      <c r="K32" s="32">
        <v>194.786</v>
      </c>
      <c r="L32" s="32">
        <v>45</v>
      </c>
      <c r="M32" s="32">
        <v>876.537</v>
      </c>
      <c r="N32" s="32">
        <v>30</v>
      </c>
      <c r="O32" s="32">
        <v>584.358</v>
      </c>
      <c r="P32" s="32"/>
      <c r="Q32" s="32"/>
      <c r="R32" s="32"/>
      <c r="S32" s="32"/>
      <c r="T32" s="32"/>
      <c r="U32" s="32"/>
      <c r="V32" s="32"/>
      <c r="W32" s="32"/>
      <c r="X32" s="32"/>
      <c r="Y32" s="32">
        <v>486.965</v>
      </c>
      <c r="Z32" s="32">
        <v>1460.895</v>
      </c>
      <c r="AA32" s="51"/>
      <c r="AB32" s="54"/>
      <c r="AC32" s="53"/>
      <c r="AD32" s="53"/>
      <c r="AE32" s="53"/>
      <c r="AF32" s="53"/>
      <c r="AG32" s="53"/>
      <c r="AH32" s="53"/>
      <c r="AI32" s="53"/>
      <c r="AJ32" s="53"/>
      <c r="AK32" s="53"/>
      <c r="AL32" s="53"/>
    </row>
    <row r="33" s="3" customFormat="1" ht="9.95" customHeight="1" spans="1:38">
      <c r="A33" s="25" t="s">
        <v>100</v>
      </c>
      <c r="B33" s="26">
        <v>99.485</v>
      </c>
      <c r="C33" s="26">
        <v>0</v>
      </c>
      <c r="D33" s="31"/>
      <c r="E33" s="29"/>
      <c r="F33" s="29"/>
      <c r="G33" s="29"/>
      <c r="H33" s="29"/>
      <c r="I33" s="29"/>
      <c r="J33" s="29"/>
      <c r="K33" s="29"/>
      <c r="L33" s="29"/>
      <c r="M33" s="29"/>
      <c r="N33" s="29"/>
      <c r="O33" s="29"/>
      <c r="P33" s="29"/>
      <c r="Q33" s="29"/>
      <c r="R33" s="29"/>
      <c r="S33" s="29"/>
      <c r="T33" s="29"/>
      <c r="U33" s="29"/>
      <c r="V33" s="29"/>
      <c r="W33" s="29"/>
      <c r="X33" s="29"/>
      <c r="Y33" s="29"/>
      <c r="Z33" s="29"/>
      <c r="AA33" s="51"/>
      <c r="AB33" s="55"/>
      <c r="AC33" s="53"/>
      <c r="AD33" s="53"/>
      <c r="AE33" s="53"/>
      <c r="AF33" s="53"/>
      <c r="AG33" s="53"/>
      <c r="AH33" s="53"/>
      <c r="AI33" s="53"/>
      <c r="AJ33" s="53"/>
      <c r="AK33" s="53"/>
      <c r="AL33" s="53"/>
    </row>
    <row r="34" s="3" customFormat="1" ht="9.95" customHeight="1" spans="1:38">
      <c r="A34" s="30"/>
      <c r="B34" s="31"/>
      <c r="C34" s="31"/>
      <c r="D34" s="26">
        <v>20</v>
      </c>
      <c r="E34" s="32">
        <v>1892.45</v>
      </c>
      <c r="F34" s="32">
        <v>5</v>
      </c>
      <c r="G34" s="32">
        <v>94.6225</v>
      </c>
      <c r="H34" s="32">
        <v>10</v>
      </c>
      <c r="I34" s="32">
        <v>189.245</v>
      </c>
      <c r="J34" s="32">
        <v>10</v>
      </c>
      <c r="K34" s="32">
        <v>189.245</v>
      </c>
      <c r="L34" s="32">
        <v>45</v>
      </c>
      <c r="M34" s="32">
        <v>851.6025</v>
      </c>
      <c r="N34" s="32">
        <v>30</v>
      </c>
      <c r="O34" s="32">
        <v>567.735</v>
      </c>
      <c r="P34" s="32"/>
      <c r="Q34" s="32"/>
      <c r="R34" s="32"/>
      <c r="S34" s="32"/>
      <c r="T34" s="32"/>
      <c r="U34" s="32"/>
      <c r="V34" s="32"/>
      <c r="W34" s="32"/>
      <c r="X34" s="32"/>
      <c r="Y34" s="32">
        <v>473.1125</v>
      </c>
      <c r="Z34" s="32">
        <v>1419.3375</v>
      </c>
      <c r="AA34" s="51"/>
      <c r="AB34" s="54"/>
      <c r="AC34" s="53"/>
      <c r="AD34" s="53"/>
      <c r="AE34" s="53"/>
      <c r="AF34" s="53"/>
      <c r="AG34" s="53"/>
      <c r="AH34" s="53"/>
      <c r="AI34" s="53"/>
      <c r="AJ34" s="53"/>
      <c r="AK34" s="53"/>
      <c r="AL34" s="53"/>
    </row>
    <row r="35" s="3" customFormat="1" ht="9.95" customHeight="1" spans="1:38">
      <c r="A35" s="25" t="s">
        <v>101</v>
      </c>
      <c r="B35" s="26">
        <v>89.76</v>
      </c>
      <c r="C35" s="26">
        <v>0</v>
      </c>
      <c r="D35" s="31"/>
      <c r="E35" s="29"/>
      <c r="F35" s="29"/>
      <c r="G35" s="29"/>
      <c r="H35" s="29"/>
      <c r="I35" s="29"/>
      <c r="J35" s="29"/>
      <c r="K35" s="29"/>
      <c r="L35" s="29"/>
      <c r="M35" s="29"/>
      <c r="N35" s="29"/>
      <c r="O35" s="29"/>
      <c r="P35" s="29"/>
      <c r="Q35" s="29"/>
      <c r="R35" s="29"/>
      <c r="S35" s="29"/>
      <c r="T35" s="29"/>
      <c r="U35" s="29"/>
      <c r="V35" s="29"/>
      <c r="W35" s="29"/>
      <c r="X35" s="29"/>
      <c r="Y35" s="29"/>
      <c r="Z35" s="29"/>
      <c r="AA35" s="51"/>
      <c r="AB35" s="55"/>
      <c r="AC35" s="53"/>
      <c r="AD35" s="53"/>
      <c r="AE35" s="53"/>
      <c r="AF35" s="53"/>
      <c r="AG35" s="53"/>
      <c r="AH35" s="53"/>
      <c r="AI35" s="53"/>
      <c r="AJ35" s="53"/>
      <c r="AK35" s="53"/>
      <c r="AL35" s="53"/>
    </row>
    <row r="36" s="3" customFormat="1" ht="9.95" customHeight="1" spans="1:118">
      <c r="A36" s="30"/>
      <c r="B36" s="31"/>
      <c r="C36" s="31"/>
      <c r="D36" s="26">
        <v>20</v>
      </c>
      <c r="E36" s="32">
        <v>3820.79</v>
      </c>
      <c r="F36" s="32">
        <v>5</v>
      </c>
      <c r="G36" s="32">
        <v>191.0395</v>
      </c>
      <c r="H36" s="32">
        <v>10</v>
      </c>
      <c r="I36" s="32">
        <v>382.079</v>
      </c>
      <c r="J36" s="32">
        <v>10</v>
      </c>
      <c r="K36" s="32">
        <v>382.079</v>
      </c>
      <c r="L36" s="32">
        <v>45</v>
      </c>
      <c r="M36" s="32">
        <v>1719.3555</v>
      </c>
      <c r="N36" s="32">
        <v>30</v>
      </c>
      <c r="O36" s="32">
        <v>1146.237</v>
      </c>
      <c r="P36" s="32"/>
      <c r="Q36" s="32"/>
      <c r="R36" s="32"/>
      <c r="S36" s="32"/>
      <c r="T36" s="32"/>
      <c r="U36" s="32"/>
      <c r="V36" s="32"/>
      <c r="W36" s="32"/>
      <c r="X36" s="32"/>
      <c r="Y36" s="32">
        <v>955.1975</v>
      </c>
      <c r="Z36" s="32">
        <v>2865.5925</v>
      </c>
      <c r="AA36" s="51"/>
      <c r="AB36" s="54"/>
      <c r="AC36" s="53"/>
      <c r="AD36" s="53"/>
      <c r="AE36" s="53"/>
      <c r="AF36" s="53"/>
      <c r="AG36" s="53"/>
      <c r="AH36" s="53"/>
      <c r="AI36" s="53"/>
      <c r="AJ36" s="53"/>
      <c r="AK36" s="53"/>
      <c r="AL36" s="53"/>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row>
    <row r="37" s="3" customFormat="1" ht="9.95" customHeight="1" spans="1:118">
      <c r="A37" s="25" t="s">
        <v>102</v>
      </c>
      <c r="B37" s="26">
        <v>292.319</v>
      </c>
      <c r="C37" s="26">
        <v>0</v>
      </c>
      <c r="D37" s="31"/>
      <c r="E37" s="29"/>
      <c r="F37" s="29"/>
      <c r="G37" s="29"/>
      <c r="H37" s="29"/>
      <c r="I37" s="29"/>
      <c r="J37" s="29"/>
      <c r="K37" s="29"/>
      <c r="L37" s="29"/>
      <c r="M37" s="29"/>
      <c r="N37" s="29"/>
      <c r="O37" s="29"/>
      <c r="P37" s="29"/>
      <c r="Q37" s="29"/>
      <c r="R37" s="29"/>
      <c r="S37" s="29"/>
      <c r="T37" s="29"/>
      <c r="U37" s="29"/>
      <c r="V37" s="29"/>
      <c r="W37" s="29"/>
      <c r="X37" s="29"/>
      <c r="Y37" s="29"/>
      <c r="Z37" s="29"/>
      <c r="AA37" s="51"/>
      <c r="AB37" s="55"/>
      <c r="AC37" s="53"/>
      <c r="AD37" s="53"/>
      <c r="AE37" s="53"/>
      <c r="AF37" s="53"/>
      <c r="AG37" s="53"/>
      <c r="AH37" s="53"/>
      <c r="AI37" s="53"/>
      <c r="AJ37" s="53"/>
      <c r="AK37" s="53"/>
      <c r="AL37" s="53"/>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c r="CW37" s="62"/>
      <c r="CX37" s="62"/>
      <c r="CY37" s="62"/>
      <c r="CZ37" s="62"/>
      <c r="DA37" s="62"/>
      <c r="DB37" s="62"/>
      <c r="DC37" s="62"/>
      <c r="DD37" s="62"/>
      <c r="DE37" s="62"/>
      <c r="DF37" s="62"/>
      <c r="DG37" s="62"/>
      <c r="DH37" s="62"/>
      <c r="DI37" s="62"/>
      <c r="DJ37" s="62"/>
      <c r="DK37" s="62"/>
      <c r="DL37" s="62"/>
      <c r="DM37" s="62"/>
      <c r="DN37" s="62"/>
    </row>
    <row r="38" s="3" customFormat="1" ht="9.95" customHeight="1" spans="1:118">
      <c r="A38" s="30"/>
      <c r="B38" s="31"/>
      <c r="C38" s="31"/>
      <c r="D38" s="26">
        <v>20</v>
      </c>
      <c r="E38" s="32">
        <v>6013.92</v>
      </c>
      <c r="F38" s="32">
        <v>5</v>
      </c>
      <c r="G38" s="32">
        <v>300.696</v>
      </c>
      <c r="H38" s="32">
        <v>10</v>
      </c>
      <c r="I38" s="32">
        <v>601.392</v>
      </c>
      <c r="J38" s="32">
        <v>10</v>
      </c>
      <c r="K38" s="32">
        <v>601.392</v>
      </c>
      <c r="L38" s="32">
        <v>45</v>
      </c>
      <c r="M38" s="32">
        <v>2706.264</v>
      </c>
      <c r="N38" s="32">
        <v>30</v>
      </c>
      <c r="O38" s="32">
        <v>1804.176</v>
      </c>
      <c r="P38" s="32"/>
      <c r="Q38" s="32"/>
      <c r="R38" s="32"/>
      <c r="S38" s="32"/>
      <c r="T38" s="32"/>
      <c r="U38" s="32"/>
      <c r="V38" s="32"/>
      <c r="W38" s="32"/>
      <c r="X38" s="32"/>
      <c r="Y38" s="32">
        <v>1503.48</v>
      </c>
      <c r="Z38" s="32">
        <v>4510.44</v>
      </c>
      <c r="AA38" s="51"/>
      <c r="AB38" s="54"/>
      <c r="AC38" s="53"/>
      <c r="AD38" s="53"/>
      <c r="AE38" s="53"/>
      <c r="AF38" s="53"/>
      <c r="AG38" s="53"/>
      <c r="AH38" s="53"/>
      <c r="AI38" s="53"/>
      <c r="AJ38" s="53"/>
      <c r="AK38" s="53"/>
      <c r="AL38" s="53"/>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row>
    <row r="39" s="3" customFormat="1" ht="9.95" customHeight="1" spans="1:118">
      <c r="A39" s="25" t="s">
        <v>103</v>
      </c>
      <c r="B39" s="26">
        <v>309.073</v>
      </c>
      <c r="C39" s="26">
        <v>0</v>
      </c>
      <c r="D39" s="31"/>
      <c r="E39" s="29"/>
      <c r="F39" s="29"/>
      <c r="G39" s="29"/>
      <c r="H39" s="29"/>
      <c r="I39" s="29"/>
      <c r="J39" s="29"/>
      <c r="K39" s="29"/>
      <c r="L39" s="29"/>
      <c r="M39" s="29"/>
      <c r="N39" s="29"/>
      <c r="O39" s="29"/>
      <c r="P39" s="29"/>
      <c r="Q39" s="29"/>
      <c r="R39" s="29"/>
      <c r="S39" s="29"/>
      <c r="T39" s="29"/>
      <c r="U39" s="29"/>
      <c r="V39" s="29"/>
      <c r="W39" s="29"/>
      <c r="X39" s="29"/>
      <c r="Y39" s="29"/>
      <c r="Z39" s="29"/>
      <c r="AA39" s="51"/>
      <c r="AB39" s="55"/>
      <c r="AC39" s="53"/>
      <c r="AD39" s="53"/>
      <c r="AE39" s="53"/>
      <c r="AF39" s="53"/>
      <c r="AG39" s="53"/>
      <c r="AH39" s="53"/>
      <c r="AI39" s="53"/>
      <c r="AJ39" s="53"/>
      <c r="AK39" s="53"/>
      <c r="AL39" s="53"/>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row>
    <row r="40" s="3" customFormat="1" ht="9.95" customHeight="1" spans="1:118">
      <c r="A40" s="30"/>
      <c r="B40" s="31"/>
      <c r="C40" s="31"/>
      <c r="D40" s="26">
        <v>20</v>
      </c>
      <c r="E40" s="32">
        <v>5727.39</v>
      </c>
      <c r="F40" s="32">
        <v>5</v>
      </c>
      <c r="G40" s="32">
        <v>286.3695</v>
      </c>
      <c r="H40" s="32">
        <v>10</v>
      </c>
      <c r="I40" s="32">
        <v>572.739</v>
      </c>
      <c r="J40" s="32">
        <v>10</v>
      </c>
      <c r="K40" s="32">
        <v>572.739</v>
      </c>
      <c r="L40" s="32">
        <v>45</v>
      </c>
      <c r="M40" s="32">
        <v>2577.3255</v>
      </c>
      <c r="N40" s="32">
        <v>30</v>
      </c>
      <c r="O40" s="32">
        <v>1718.217</v>
      </c>
      <c r="P40" s="32"/>
      <c r="Q40" s="32"/>
      <c r="R40" s="32"/>
      <c r="S40" s="32"/>
      <c r="T40" s="32"/>
      <c r="U40" s="32"/>
      <c r="V40" s="32"/>
      <c r="W40" s="32"/>
      <c r="X40" s="32"/>
      <c r="Y40" s="32">
        <v>1431.8475</v>
      </c>
      <c r="Z40" s="32">
        <v>4295.5425</v>
      </c>
      <c r="AA40" s="51"/>
      <c r="AB40" s="54"/>
      <c r="AC40" s="53"/>
      <c r="AD40" s="53"/>
      <c r="AE40" s="53"/>
      <c r="AF40" s="53"/>
      <c r="AG40" s="53"/>
      <c r="AH40" s="53"/>
      <c r="AI40" s="53"/>
      <c r="AJ40" s="53"/>
      <c r="AK40" s="53"/>
      <c r="AL40" s="53"/>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c r="CM40" s="62"/>
      <c r="CN40" s="62"/>
      <c r="CO40" s="62"/>
      <c r="CP40" s="62"/>
      <c r="CQ40" s="62"/>
      <c r="CR40" s="62"/>
      <c r="CS40" s="62"/>
      <c r="CT40" s="62"/>
      <c r="CU40" s="62"/>
      <c r="CV40" s="62"/>
      <c r="CW40" s="62"/>
      <c r="CX40" s="62"/>
      <c r="CY40" s="62"/>
      <c r="CZ40" s="62"/>
      <c r="DA40" s="62"/>
      <c r="DB40" s="62"/>
      <c r="DC40" s="62"/>
      <c r="DD40" s="62"/>
      <c r="DE40" s="62"/>
      <c r="DF40" s="62"/>
      <c r="DG40" s="62"/>
      <c r="DH40" s="62"/>
      <c r="DI40" s="62"/>
      <c r="DJ40" s="62"/>
      <c r="DK40" s="62"/>
      <c r="DL40" s="62"/>
      <c r="DM40" s="62"/>
      <c r="DN40" s="62"/>
    </row>
    <row r="41" s="3" customFormat="1" ht="9.95" customHeight="1" spans="1:118">
      <c r="A41" s="25" t="s">
        <v>104</v>
      </c>
      <c r="B41" s="26">
        <v>263.666</v>
      </c>
      <c r="C41" s="26">
        <v>0</v>
      </c>
      <c r="D41" s="31"/>
      <c r="E41" s="29"/>
      <c r="F41" s="29"/>
      <c r="G41" s="29"/>
      <c r="H41" s="29"/>
      <c r="I41" s="29"/>
      <c r="J41" s="29"/>
      <c r="K41" s="29"/>
      <c r="L41" s="29"/>
      <c r="M41" s="29"/>
      <c r="N41" s="29"/>
      <c r="O41" s="29"/>
      <c r="P41" s="29"/>
      <c r="Q41" s="29"/>
      <c r="R41" s="29"/>
      <c r="S41" s="29"/>
      <c r="T41" s="29"/>
      <c r="U41" s="29"/>
      <c r="V41" s="29"/>
      <c r="W41" s="29"/>
      <c r="X41" s="29"/>
      <c r="Y41" s="29"/>
      <c r="Z41" s="29"/>
      <c r="AA41" s="51"/>
      <c r="AB41" s="55"/>
      <c r="AC41" s="53"/>
      <c r="AD41" s="53"/>
      <c r="AE41" s="53"/>
      <c r="AF41" s="53"/>
      <c r="AG41" s="53"/>
      <c r="AH41" s="53"/>
      <c r="AI41" s="53"/>
      <c r="AJ41" s="53"/>
      <c r="AK41" s="53"/>
      <c r="AL41" s="53"/>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row>
    <row r="42" s="3" customFormat="1" ht="9.95" customHeight="1" spans="1:118">
      <c r="A42" s="30"/>
      <c r="B42" s="31"/>
      <c r="C42" s="31"/>
      <c r="D42" s="26">
        <v>20</v>
      </c>
      <c r="E42" s="32">
        <v>5022.22</v>
      </c>
      <c r="F42" s="32">
        <v>5</v>
      </c>
      <c r="G42" s="32">
        <v>251.111</v>
      </c>
      <c r="H42" s="32">
        <v>10</v>
      </c>
      <c r="I42" s="32">
        <v>502.222</v>
      </c>
      <c r="J42" s="32">
        <v>10</v>
      </c>
      <c r="K42" s="32">
        <v>502.222</v>
      </c>
      <c r="L42" s="32">
        <v>45</v>
      </c>
      <c r="M42" s="32">
        <v>2259.999</v>
      </c>
      <c r="N42" s="32">
        <v>30</v>
      </c>
      <c r="O42" s="32">
        <v>1506.666</v>
      </c>
      <c r="P42" s="32"/>
      <c r="Q42" s="32"/>
      <c r="R42" s="32"/>
      <c r="S42" s="32"/>
      <c r="T42" s="32"/>
      <c r="U42" s="32"/>
      <c r="V42" s="32"/>
      <c r="W42" s="32"/>
      <c r="X42" s="32"/>
      <c r="Y42" s="32">
        <v>1255.555</v>
      </c>
      <c r="Z42" s="32">
        <v>3766.665</v>
      </c>
      <c r="AA42" s="51"/>
      <c r="AB42" s="54"/>
      <c r="AC42" s="53"/>
      <c r="AD42" s="53"/>
      <c r="AE42" s="53"/>
      <c r="AF42" s="53"/>
      <c r="AG42" s="53"/>
      <c r="AH42" s="53"/>
      <c r="AI42" s="53"/>
      <c r="AJ42" s="53"/>
      <c r="AK42" s="53"/>
      <c r="AL42" s="53"/>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row>
    <row r="43" s="3" customFormat="1" ht="9.95" customHeight="1" spans="1:118">
      <c r="A43" s="25" t="s">
        <v>105</v>
      </c>
      <c r="B43" s="26">
        <v>238.556</v>
      </c>
      <c r="C43" s="26">
        <v>0</v>
      </c>
      <c r="D43" s="31"/>
      <c r="E43" s="29"/>
      <c r="F43" s="29"/>
      <c r="G43" s="29"/>
      <c r="H43" s="29"/>
      <c r="I43" s="29"/>
      <c r="J43" s="29"/>
      <c r="K43" s="29"/>
      <c r="L43" s="29"/>
      <c r="M43" s="29"/>
      <c r="N43" s="29"/>
      <c r="O43" s="29"/>
      <c r="P43" s="29"/>
      <c r="Q43" s="29"/>
      <c r="R43" s="29"/>
      <c r="S43" s="29"/>
      <c r="T43" s="29"/>
      <c r="U43" s="29"/>
      <c r="V43" s="29"/>
      <c r="W43" s="29"/>
      <c r="X43" s="29"/>
      <c r="Y43" s="29"/>
      <c r="Z43" s="29"/>
      <c r="AA43" s="51"/>
      <c r="AB43" s="55"/>
      <c r="AC43" s="53"/>
      <c r="AD43" s="53"/>
      <c r="AE43" s="53"/>
      <c r="AF43" s="53"/>
      <c r="AG43" s="53"/>
      <c r="AH43" s="53"/>
      <c r="AI43" s="53"/>
      <c r="AJ43" s="53"/>
      <c r="AK43" s="53"/>
      <c r="AL43" s="53"/>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c r="CM43" s="62"/>
      <c r="CN43" s="62"/>
      <c r="CO43" s="62"/>
      <c r="CP43" s="62"/>
      <c r="CQ43" s="62"/>
      <c r="CR43" s="62"/>
      <c r="CS43" s="62"/>
      <c r="CT43" s="62"/>
      <c r="CU43" s="62"/>
      <c r="CV43" s="62"/>
      <c r="CW43" s="62"/>
      <c r="CX43" s="62"/>
      <c r="CY43" s="62"/>
      <c r="CZ43" s="62"/>
      <c r="DA43" s="62"/>
      <c r="DB43" s="62"/>
      <c r="DC43" s="62"/>
      <c r="DD43" s="62"/>
      <c r="DE43" s="62"/>
      <c r="DF43" s="62"/>
      <c r="DG43" s="62"/>
      <c r="DH43" s="62"/>
      <c r="DI43" s="62"/>
      <c r="DJ43" s="62"/>
      <c r="DK43" s="62"/>
      <c r="DL43" s="62"/>
      <c r="DM43" s="62"/>
      <c r="DN43" s="62"/>
    </row>
    <row r="44" s="3" customFormat="1" ht="9.95" customHeight="1" spans="1:38">
      <c r="A44" s="30"/>
      <c r="B44" s="31"/>
      <c r="C44" s="31"/>
      <c r="D44" s="26">
        <v>20</v>
      </c>
      <c r="E44" s="32">
        <v>4893.51</v>
      </c>
      <c r="F44" s="32">
        <v>5</v>
      </c>
      <c r="G44" s="32">
        <v>244.6755</v>
      </c>
      <c r="H44" s="32">
        <v>10</v>
      </c>
      <c r="I44" s="32">
        <v>489.351</v>
      </c>
      <c r="J44" s="32">
        <v>10</v>
      </c>
      <c r="K44" s="32">
        <v>489.351</v>
      </c>
      <c r="L44" s="32">
        <v>45</v>
      </c>
      <c r="M44" s="32">
        <v>2202.0795</v>
      </c>
      <c r="N44" s="32">
        <v>30</v>
      </c>
      <c r="O44" s="32">
        <v>1468.053</v>
      </c>
      <c r="P44" s="32"/>
      <c r="Q44" s="32"/>
      <c r="R44" s="32"/>
      <c r="S44" s="32"/>
      <c r="T44" s="32"/>
      <c r="U44" s="32"/>
      <c r="V44" s="32"/>
      <c r="W44" s="32"/>
      <c r="X44" s="32"/>
      <c r="Y44" s="32">
        <v>1223.3775</v>
      </c>
      <c r="Z44" s="32">
        <v>3670.1325</v>
      </c>
      <c r="AA44" s="51"/>
      <c r="AB44" s="54"/>
      <c r="AC44" s="53"/>
      <c r="AD44" s="53"/>
      <c r="AE44" s="53"/>
      <c r="AF44" s="53"/>
      <c r="AG44" s="53"/>
      <c r="AH44" s="53"/>
      <c r="AI44" s="53"/>
      <c r="AJ44" s="53"/>
      <c r="AK44" s="53"/>
      <c r="AL44" s="53"/>
    </row>
    <row r="45" s="3" customFormat="1" ht="9.95" customHeight="1" spans="1:38">
      <c r="A45" s="25" t="s">
        <v>106</v>
      </c>
      <c r="B45" s="26">
        <v>250.795</v>
      </c>
      <c r="C45" s="26">
        <v>0</v>
      </c>
      <c r="D45" s="31"/>
      <c r="E45" s="29"/>
      <c r="F45" s="29"/>
      <c r="G45" s="29"/>
      <c r="H45" s="29"/>
      <c r="I45" s="29"/>
      <c r="J45" s="29"/>
      <c r="K45" s="29"/>
      <c r="L45" s="29"/>
      <c r="M45" s="29"/>
      <c r="N45" s="29"/>
      <c r="O45" s="29"/>
      <c r="P45" s="29"/>
      <c r="Q45" s="29"/>
      <c r="R45" s="29"/>
      <c r="S45" s="29"/>
      <c r="T45" s="29"/>
      <c r="U45" s="29"/>
      <c r="V45" s="29"/>
      <c r="W45" s="29"/>
      <c r="X45" s="29"/>
      <c r="Y45" s="29"/>
      <c r="Z45" s="29"/>
      <c r="AA45" s="51"/>
      <c r="AB45" s="55"/>
      <c r="AC45" s="53"/>
      <c r="AD45" s="53"/>
      <c r="AE45" s="53"/>
      <c r="AF45" s="53"/>
      <c r="AG45" s="53"/>
      <c r="AH45" s="53"/>
      <c r="AI45" s="53"/>
      <c r="AJ45" s="53"/>
      <c r="AK45" s="53"/>
      <c r="AL45" s="53"/>
    </row>
    <row r="46" s="3" customFormat="1" ht="9.95" customHeight="1" spans="1:38">
      <c r="A46" s="30"/>
      <c r="B46" s="31"/>
      <c r="C46" s="31"/>
      <c r="D46" s="26">
        <v>20</v>
      </c>
      <c r="E46" s="32">
        <v>5189</v>
      </c>
      <c r="F46" s="32">
        <v>5</v>
      </c>
      <c r="G46" s="32">
        <v>259.45</v>
      </c>
      <c r="H46" s="32">
        <v>10</v>
      </c>
      <c r="I46" s="32">
        <v>518.9</v>
      </c>
      <c r="J46" s="32">
        <v>10</v>
      </c>
      <c r="K46" s="32">
        <v>518.9</v>
      </c>
      <c r="L46" s="32">
        <v>45</v>
      </c>
      <c r="M46" s="32">
        <v>2335.05</v>
      </c>
      <c r="N46" s="32">
        <v>30</v>
      </c>
      <c r="O46" s="32">
        <v>1556.7</v>
      </c>
      <c r="P46" s="32"/>
      <c r="Q46" s="32"/>
      <c r="R46" s="32"/>
      <c r="S46" s="32"/>
      <c r="T46" s="32"/>
      <c r="U46" s="32"/>
      <c r="V46" s="32"/>
      <c r="W46" s="32"/>
      <c r="X46" s="32"/>
      <c r="Y46" s="32">
        <v>1297.25</v>
      </c>
      <c r="Z46" s="32">
        <v>3891.75</v>
      </c>
      <c r="AA46" s="51"/>
      <c r="AB46" s="54"/>
      <c r="AC46" s="53"/>
      <c r="AD46" s="53"/>
      <c r="AE46" s="53"/>
      <c r="AF46" s="53"/>
      <c r="AG46" s="53"/>
      <c r="AH46" s="53"/>
      <c r="AI46" s="53"/>
      <c r="AJ46" s="53"/>
      <c r="AK46" s="53"/>
      <c r="AL46" s="53"/>
    </row>
    <row r="47" s="3" customFormat="1" ht="9.95" customHeight="1" spans="1:38">
      <c r="A47" s="25" t="s">
        <v>107</v>
      </c>
      <c r="B47" s="26">
        <v>268.105</v>
      </c>
      <c r="C47" s="26">
        <v>0</v>
      </c>
      <c r="D47" s="31"/>
      <c r="E47" s="29"/>
      <c r="F47" s="29"/>
      <c r="G47" s="29"/>
      <c r="H47" s="29"/>
      <c r="I47" s="29"/>
      <c r="J47" s="29"/>
      <c r="K47" s="29"/>
      <c r="L47" s="29"/>
      <c r="M47" s="29"/>
      <c r="N47" s="29"/>
      <c r="O47" s="29"/>
      <c r="P47" s="29"/>
      <c r="Q47" s="29"/>
      <c r="R47" s="29"/>
      <c r="S47" s="29"/>
      <c r="T47" s="29"/>
      <c r="U47" s="29"/>
      <c r="V47" s="29"/>
      <c r="W47" s="29"/>
      <c r="X47" s="29"/>
      <c r="Y47" s="29"/>
      <c r="Z47" s="29"/>
      <c r="AA47" s="51"/>
      <c r="AB47" s="55"/>
      <c r="AC47" s="53"/>
      <c r="AD47" s="53"/>
      <c r="AE47" s="53"/>
      <c r="AF47" s="53"/>
      <c r="AG47" s="53"/>
      <c r="AH47" s="53"/>
      <c r="AI47" s="53"/>
      <c r="AJ47" s="53"/>
      <c r="AK47" s="53"/>
      <c r="AL47" s="53"/>
    </row>
    <row r="48" s="3" customFormat="1" ht="9.95" customHeight="1" spans="1:38">
      <c r="A48" s="30"/>
      <c r="B48" s="31"/>
      <c r="C48" s="31"/>
      <c r="D48" s="26">
        <v>20</v>
      </c>
      <c r="E48" s="32">
        <v>5669.06</v>
      </c>
      <c r="F48" s="32">
        <v>5</v>
      </c>
      <c r="G48" s="32">
        <v>283.453</v>
      </c>
      <c r="H48" s="32">
        <v>10</v>
      </c>
      <c r="I48" s="32">
        <v>566.906</v>
      </c>
      <c r="J48" s="32">
        <v>10</v>
      </c>
      <c r="K48" s="32">
        <v>566.906</v>
      </c>
      <c r="L48" s="32">
        <v>45</v>
      </c>
      <c r="M48" s="32">
        <v>2551.077</v>
      </c>
      <c r="N48" s="32">
        <v>30</v>
      </c>
      <c r="O48" s="32">
        <v>1700.718</v>
      </c>
      <c r="P48" s="32"/>
      <c r="Q48" s="32"/>
      <c r="R48" s="32"/>
      <c r="S48" s="32"/>
      <c r="T48" s="32"/>
      <c r="U48" s="32"/>
      <c r="V48" s="32"/>
      <c r="W48" s="32"/>
      <c r="X48" s="32"/>
      <c r="Y48" s="32">
        <v>1417.265</v>
      </c>
      <c r="Z48" s="32">
        <v>4251.795</v>
      </c>
      <c r="AA48" s="51"/>
      <c r="AB48" s="54"/>
      <c r="AC48" s="53"/>
      <c r="AD48" s="53"/>
      <c r="AE48" s="53"/>
      <c r="AF48" s="53"/>
      <c r="AG48" s="53"/>
      <c r="AH48" s="53"/>
      <c r="AI48" s="53"/>
      <c r="AJ48" s="53"/>
      <c r="AK48" s="53"/>
      <c r="AL48" s="53"/>
    </row>
    <row r="49" s="3" customFormat="1" ht="9.95" customHeight="1" spans="1:38">
      <c r="A49" s="25" t="s">
        <v>108</v>
      </c>
      <c r="B49" s="26">
        <v>298.801</v>
      </c>
      <c r="C49" s="26">
        <v>0</v>
      </c>
      <c r="D49" s="31"/>
      <c r="E49" s="29"/>
      <c r="F49" s="29"/>
      <c r="G49" s="29"/>
      <c r="H49" s="29"/>
      <c r="I49" s="29"/>
      <c r="J49" s="29"/>
      <c r="K49" s="29"/>
      <c r="L49" s="29"/>
      <c r="M49" s="29"/>
      <c r="N49" s="29"/>
      <c r="O49" s="29"/>
      <c r="P49" s="29"/>
      <c r="Q49" s="29"/>
      <c r="R49" s="29"/>
      <c r="S49" s="29"/>
      <c r="T49" s="29"/>
      <c r="U49" s="29"/>
      <c r="V49" s="29"/>
      <c r="W49" s="29"/>
      <c r="X49" s="29"/>
      <c r="Y49" s="29"/>
      <c r="Z49" s="29"/>
      <c r="AA49" s="51"/>
      <c r="AB49" s="55"/>
      <c r="AC49" s="53"/>
      <c r="AD49" s="53"/>
      <c r="AE49" s="53"/>
      <c r="AF49" s="53"/>
      <c r="AG49" s="53"/>
      <c r="AH49" s="53"/>
      <c r="AI49" s="53"/>
      <c r="AJ49" s="53"/>
      <c r="AK49" s="53"/>
      <c r="AL49" s="53"/>
    </row>
    <row r="50" s="3" customFormat="1" ht="9.95" customHeight="1" spans="1:38">
      <c r="A50" s="30"/>
      <c r="B50" s="31"/>
      <c r="C50" s="31"/>
      <c r="D50" s="26">
        <v>20</v>
      </c>
      <c r="E50" s="32">
        <v>5935.21</v>
      </c>
      <c r="F50" s="32">
        <v>5</v>
      </c>
      <c r="G50" s="32">
        <v>296.7605</v>
      </c>
      <c r="H50" s="32">
        <v>10</v>
      </c>
      <c r="I50" s="32">
        <v>593.521</v>
      </c>
      <c r="J50" s="32">
        <v>10</v>
      </c>
      <c r="K50" s="32">
        <v>593.521</v>
      </c>
      <c r="L50" s="32">
        <v>45</v>
      </c>
      <c r="M50" s="32">
        <v>2670.8445</v>
      </c>
      <c r="N50" s="32">
        <v>30</v>
      </c>
      <c r="O50" s="32">
        <v>1780.563</v>
      </c>
      <c r="P50" s="32"/>
      <c r="Q50" s="32"/>
      <c r="R50" s="32"/>
      <c r="S50" s="32"/>
      <c r="T50" s="32"/>
      <c r="U50" s="32"/>
      <c r="V50" s="32"/>
      <c r="W50" s="32"/>
      <c r="X50" s="32"/>
      <c r="Y50" s="32">
        <v>1483.8025</v>
      </c>
      <c r="Z50" s="32">
        <v>4451.4075</v>
      </c>
      <c r="AA50" s="51"/>
      <c r="AB50" s="54"/>
      <c r="AC50" s="53"/>
      <c r="AD50" s="53"/>
      <c r="AE50" s="53"/>
      <c r="AF50" s="53"/>
      <c r="AG50" s="53"/>
      <c r="AH50" s="53"/>
      <c r="AI50" s="53"/>
      <c r="AJ50" s="53"/>
      <c r="AK50" s="53"/>
      <c r="AL50" s="53"/>
    </row>
    <row r="51" s="3" customFormat="1" ht="9.95" customHeight="1" spans="1:38">
      <c r="A51" s="25" t="s">
        <v>109</v>
      </c>
      <c r="B51" s="26">
        <v>294.72</v>
      </c>
      <c r="C51" s="26">
        <v>0</v>
      </c>
      <c r="D51" s="31"/>
      <c r="E51" s="29"/>
      <c r="F51" s="29"/>
      <c r="G51" s="29"/>
      <c r="H51" s="29"/>
      <c r="I51" s="29"/>
      <c r="J51" s="29"/>
      <c r="K51" s="29"/>
      <c r="L51" s="29"/>
      <c r="M51" s="29"/>
      <c r="N51" s="29"/>
      <c r="O51" s="29"/>
      <c r="P51" s="29"/>
      <c r="Q51" s="29"/>
      <c r="R51" s="29"/>
      <c r="S51" s="29"/>
      <c r="T51" s="29"/>
      <c r="U51" s="29"/>
      <c r="V51" s="29"/>
      <c r="W51" s="29"/>
      <c r="X51" s="29"/>
      <c r="Y51" s="29"/>
      <c r="Z51" s="29"/>
      <c r="AA51" s="51"/>
      <c r="AB51" s="55"/>
      <c r="AC51" s="53"/>
      <c r="AD51" s="53"/>
      <c r="AE51" s="53"/>
      <c r="AF51" s="53"/>
      <c r="AG51" s="53"/>
      <c r="AH51" s="53"/>
      <c r="AI51" s="53"/>
      <c r="AJ51" s="53"/>
      <c r="AK51" s="53"/>
      <c r="AL51" s="53"/>
    </row>
    <row r="52" s="3" customFormat="1" ht="9.95" customHeight="1" spans="1:38">
      <c r="A52" s="30"/>
      <c r="B52" s="31"/>
      <c r="C52" s="31"/>
      <c r="D52" s="26">
        <v>20</v>
      </c>
      <c r="E52" s="32">
        <v>5896.22</v>
      </c>
      <c r="F52" s="32">
        <v>5</v>
      </c>
      <c r="G52" s="32">
        <v>294.811</v>
      </c>
      <c r="H52" s="32">
        <v>10</v>
      </c>
      <c r="I52" s="32">
        <v>589.622</v>
      </c>
      <c r="J52" s="32">
        <v>10</v>
      </c>
      <c r="K52" s="32">
        <v>589.622</v>
      </c>
      <c r="L52" s="32">
        <v>45</v>
      </c>
      <c r="M52" s="32">
        <v>2653.299</v>
      </c>
      <c r="N52" s="32">
        <v>30</v>
      </c>
      <c r="O52" s="32">
        <v>1768.866</v>
      </c>
      <c r="P52" s="32"/>
      <c r="Q52" s="32"/>
      <c r="R52" s="32"/>
      <c r="S52" s="32"/>
      <c r="T52" s="32"/>
      <c r="U52" s="32"/>
      <c r="V52" s="32"/>
      <c r="W52" s="32"/>
      <c r="X52" s="32"/>
      <c r="Y52" s="32">
        <v>1474.055</v>
      </c>
      <c r="Z52" s="32">
        <v>4422.165</v>
      </c>
      <c r="AA52" s="51"/>
      <c r="AB52" s="54"/>
      <c r="AC52" s="53"/>
      <c r="AD52" s="53"/>
      <c r="AE52" s="53"/>
      <c r="AF52" s="53"/>
      <c r="AG52" s="53"/>
      <c r="AH52" s="53"/>
      <c r="AI52" s="53"/>
      <c r="AJ52" s="53"/>
      <c r="AK52" s="53"/>
      <c r="AL52" s="53"/>
    </row>
    <row r="53" s="3" customFormat="1" ht="9.95" customHeight="1" spans="1:38">
      <c r="A53" s="25" t="s">
        <v>110</v>
      </c>
      <c r="B53" s="26">
        <v>294.902</v>
      </c>
      <c r="C53" s="26">
        <v>0</v>
      </c>
      <c r="D53" s="31"/>
      <c r="E53" s="29"/>
      <c r="F53" s="29"/>
      <c r="G53" s="29"/>
      <c r="H53" s="29"/>
      <c r="I53" s="29"/>
      <c r="J53" s="29"/>
      <c r="K53" s="29"/>
      <c r="L53" s="29"/>
      <c r="M53" s="29"/>
      <c r="N53" s="29"/>
      <c r="O53" s="29"/>
      <c r="P53" s="29"/>
      <c r="Q53" s="29"/>
      <c r="R53" s="29"/>
      <c r="S53" s="29"/>
      <c r="T53" s="29"/>
      <c r="U53" s="29"/>
      <c r="V53" s="29"/>
      <c r="W53" s="29"/>
      <c r="X53" s="29"/>
      <c r="Y53" s="29"/>
      <c r="Z53" s="29"/>
      <c r="AA53" s="51"/>
      <c r="AB53" s="55"/>
      <c r="AC53" s="53"/>
      <c r="AD53" s="53"/>
      <c r="AE53" s="53"/>
      <c r="AF53" s="53"/>
      <c r="AG53" s="53"/>
      <c r="AH53" s="53"/>
      <c r="AI53" s="53"/>
      <c r="AJ53" s="53"/>
      <c r="AK53" s="53"/>
      <c r="AL53" s="53"/>
    </row>
    <row r="54" s="3" customFormat="1" ht="9.95" customHeight="1" spans="1:38">
      <c r="A54" s="30"/>
      <c r="B54" s="31"/>
      <c r="C54" s="31"/>
      <c r="D54" s="26">
        <v>20</v>
      </c>
      <c r="E54" s="32">
        <v>5493.16</v>
      </c>
      <c r="F54" s="32">
        <v>5</v>
      </c>
      <c r="G54" s="32">
        <v>274.658</v>
      </c>
      <c r="H54" s="32">
        <v>10</v>
      </c>
      <c r="I54" s="32">
        <v>549.316</v>
      </c>
      <c r="J54" s="32">
        <v>10</v>
      </c>
      <c r="K54" s="32">
        <v>549.316</v>
      </c>
      <c r="L54" s="32">
        <v>45</v>
      </c>
      <c r="M54" s="32">
        <v>2471.922</v>
      </c>
      <c r="N54" s="32">
        <v>30</v>
      </c>
      <c r="O54" s="32">
        <v>1647.948</v>
      </c>
      <c r="P54" s="32"/>
      <c r="Q54" s="32"/>
      <c r="R54" s="32"/>
      <c r="S54" s="32"/>
      <c r="T54" s="32"/>
      <c r="U54" s="32"/>
      <c r="V54" s="32"/>
      <c r="W54" s="32"/>
      <c r="X54" s="32"/>
      <c r="Y54" s="32">
        <v>1373.29</v>
      </c>
      <c r="Z54" s="32">
        <v>4119.87</v>
      </c>
      <c r="AA54" s="51"/>
      <c r="AB54" s="54"/>
      <c r="AC54" s="53"/>
      <c r="AD54" s="53"/>
      <c r="AE54" s="53"/>
      <c r="AF54" s="53"/>
      <c r="AG54" s="53"/>
      <c r="AH54" s="53"/>
      <c r="AI54" s="53"/>
      <c r="AJ54" s="53"/>
      <c r="AK54" s="53"/>
      <c r="AL54" s="53"/>
    </row>
    <row r="55" s="3" customFormat="1" ht="9.95" customHeight="1" spans="1:38">
      <c r="A55" s="25" t="s">
        <v>111</v>
      </c>
      <c r="B55" s="26">
        <v>254.414</v>
      </c>
      <c r="C55" s="26">
        <v>0</v>
      </c>
      <c r="D55" s="31"/>
      <c r="E55" s="29"/>
      <c r="F55" s="29"/>
      <c r="G55" s="29"/>
      <c r="H55" s="29"/>
      <c r="I55" s="29"/>
      <c r="J55" s="29"/>
      <c r="K55" s="29"/>
      <c r="L55" s="29"/>
      <c r="M55" s="29"/>
      <c r="N55" s="29"/>
      <c r="O55" s="29"/>
      <c r="P55" s="29"/>
      <c r="Q55" s="29"/>
      <c r="R55" s="29"/>
      <c r="S55" s="29"/>
      <c r="T55" s="29"/>
      <c r="U55" s="29"/>
      <c r="V55" s="29"/>
      <c r="W55" s="29"/>
      <c r="X55" s="29"/>
      <c r="Y55" s="29"/>
      <c r="Z55" s="29"/>
      <c r="AA55" s="51"/>
      <c r="AB55" s="55"/>
      <c r="AC55" s="53"/>
      <c r="AD55" s="53"/>
      <c r="AE55" s="53"/>
      <c r="AF55" s="53"/>
      <c r="AG55" s="53"/>
      <c r="AH55" s="53"/>
      <c r="AI55" s="53"/>
      <c r="AJ55" s="53"/>
      <c r="AK55" s="53"/>
      <c r="AL55" s="53"/>
    </row>
    <row r="56" s="3" customFormat="1" ht="9.95" customHeight="1" spans="1:38">
      <c r="A56" s="30"/>
      <c r="B56" s="31"/>
      <c r="C56" s="31"/>
      <c r="D56" s="26">
        <v>20</v>
      </c>
      <c r="E56" s="32">
        <v>4859.93</v>
      </c>
      <c r="F56" s="32">
        <v>5</v>
      </c>
      <c r="G56" s="32">
        <v>242.9965</v>
      </c>
      <c r="H56" s="32">
        <v>10</v>
      </c>
      <c r="I56" s="32">
        <v>485.993</v>
      </c>
      <c r="J56" s="32">
        <v>10</v>
      </c>
      <c r="K56" s="32">
        <v>485.993</v>
      </c>
      <c r="L56" s="32">
        <v>45</v>
      </c>
      <c r="M56" s="32">
        <v>2186.9685</v>
      </c>
      <c r="N56" s="32">
        <v>30</v>
      </c>
      <c r="O56" s="32">
        <v>1457.979</v>
      </c>
      <c r="P56" s="32"/>
      <c r="Q56" s="32"/>
      <c r="R56" s="32"/>
      <c r="S56" s="32"/>
      <c r="T56" s="32"/>
      <c r="U56" s="32"/>
      <c r="V56" s="32"/>
      <c r="W56" s="32"/>
      <c r="X56" s="32"/>
      <c r="Y56" s="32">
        <v>1214.9825</v>
      </c>
      <c r="Z56" s="32">
        <v>3644.9475</v>
      </c>
      <c r="AA56" s="51"/>
      <c r="AB56" s="54"/>
      <c r="AC56" s="53"/>
      <c r="AD56" s="53"/>
      <c r="AE56" s="53"/>
      <c r="AF56" s="53"/>
      <c r="AG56" s="53"/>
      <c r="AH56" s="53"/>
      <c r="AI56" s="53"/>
      <c r="AJ56" s="53"/>
      <c r="AK56" s="53"/>
      <c r="AL56" s="53"/>
    </row>
    <row r="57" s="3" customFormat="1" ht="9.95" customHeight="1" spans="1:38">
      <c r="A57" s="25" t="s">
        <v>112</v>
      </c>
      <c r="B57" s="26">
        <v>231.579</v>
      </c>
      <c r="C57" s="26">
        <v>0</v>
      </c>
      <c r="D57" s="31"/>
      <c r="E57" s="29"/>
      <c r="F57" s="29"/>
      <c r="G57" s="29"/>
      <c r="H57" s="29"/>
      <c r="I57" s="29"/>
      <c r="J57" s="29"/>
      <c r="K57" s="29"/>
      <c r="L57" s="29"/>
      <c r="M57" s="29"/>
      <c r="N57" s="29"/>
      <c r="O57" s="29"/>
      <c r="P57" s="29"/>
      <c r="Q57" s="29"/>
      <c r="R57" s="29"/>
      <c r="S57" s="29"/>
      <c r="T57" s="29"/>
      <c r="U57" s="29"/>
      <c r="V57" s="29"/>
      <c r="W57" s="29"/>
      <c r="X57" s="29"/>
      <c r="Y57" s="29"/>
      <c r="Z57" s="29"/>
      <c r="AA57" s="51"/>
      <c r="AB57" s="55"/>
      <c r="AC57" s="53"/>
      <c r="AD57" s="53"/>
      <c r="AE57" s="53"/>
      <c r="AF57" s="53"/>
      <c r="AG57" s="53"/>
      <c r="AH57" s="53"/>
      <c r="AI57" s="53"/>
      <c r="AJ57" s="53"/>
      <c r="AK57" s="53"/>
      <c r="AL57" s="53"/>
    </row>
    <row r="58" s="3" customFormat="1" ht="9.95" customHeight="1" spans="1:38">
      <c r="A58" s="30"/>
      <c r="B58" s="31"/>
      <c r="C58" s="31"/>
      <c r="D58" s="26">
        <v>20</v>
      </c>
      <c r="E58" s="32">
        <v>4657.16</v>
      </c>
      <c r="F58" s="32">
        <v>5</v>
      </c>
      <c r="G58" s="32">
        <v>232.858</v>
      </c>
      <c r="H58" s="32">
        <v>10</v>
      </c>
      <c r="I58" s="32">
        <v>465.716</v>
      </c>
      <c r="J58" s="32">
        <v>10</v>
      </c>
      <c r="K58" s="32">
        <v>465.716</v>
      </c>
      <c r="L58" s="32">
        <v>45</v>
      </c>
      <c r="M58" s="32">
        <v>2095.722</v>
      </c>
      <c r="N58" s="32">
        <v>30</v>
      </c>
      <c r="O58" s="32">
        <v>1397.148</v>
      </c>
      <c r="P58" s="32"/>
      <c r="Q58" s="32"/>
      <c r="R58" s="32"/>
      <c r="S58" s="32"/>
      <c r="T58" s="32"/>
      <c r="U58" s="32"/>
      <c r="V58" s="32"/>
      <c r="W58" s="32"/>
      <c r="X58" s="32"/>
      <c r="Y58" s="32">
        <v>1164.29</v>
      </c>
      <c r="Z58" s="32">
        <v>3492.87</v>
      </c>
      <c r="AA58" s="51"/>
      <c r="AB58" s="54"/>
      <c r="AC58" s="53"/>
      <c r="AD58" s="53"/>
      <c r="AE58" s="53"/>
      <c r="AF58" s="53"/>
      <c r="AG58" s="53"/>
      <c r="AH58" s="53"/>
      <c r="AI58" s="53"/>
      <c r="AJ58" s="53"/>
      <c r="AK58" s="53"/>
      <c r="AL58" s="53"/>
    </row>
    <row r="59" s="3" customFormat="1" ht="9.95" customHeight="1" spans="1:38">
      <c r="A59" s="25" t="s">
        <v>113</v>
      </c>
      <c r="B59" s="26">
        <v>234.137</v>
      </c>
      <c r="C59" s="26">
        <v>0</v>
      </c>
      <c r="D59" s="31"/>
      <c r="E59" s="29"/>
      <c r="F59" s="29"/>
      <c r="G59" s="29"/>
      <c r="H59" s="29"/>
      <c r="I59" s="29"/>
      <c r="J59" s="29"/>
      <c r="K59" s="29"/>
      <c r="L59" s="29"/>
      <c r="M59" s="29"/>
      <c r="N59" s="29"/>
      <c r="O59" s="29"/>
      <c r="P59" s="29"/>
      <c r="Q59" s="29"/>
      <c r="R59" s="29"/>
      <c r="S59" s="29"/>
      <c r="T59" s="29"/>
      <c r="U59" s="29"/>
      <c r="V59" s="29"/>
      <c r="W59" s="29"/>
      <c r="X59" s="29"/>
      <c r="Y59" s="29"/>
      <c r="Z59" s="29"/>
      <c r="AA59" s="51"/>
      <c r="AB59" s="55"/>
      <c r="AC59" s="53"/>
      <c r="AD59" s="53"/>
      <c r="AE59" s="53"/>
      <c r="AF59" s="53"/>
      <c r="AG59" s="53"/>
      <c r="AH59" s="53"/>
      <c r="AI59" s="53"/>
      <c r="AJ59" s="53"/>
      <c r="AK59" s="53"/>
      <c r="AL59" s="53"/>
    </row>
    <row r="60" s="3" customFormat="1" ht="9.95" customHeight="1" spans="1:38">
      <c r="A60" s="30"/>
      <c r="B60" s="31"/>
      <c r="C60" s="31"/>
      <c r="D60" s="26">
        <v>20</v>
      </c>
      <c r="E60" s="32">
        <v>4619.35</v>
      </c>
      <c r="F60" s="32">
        <v>5</v>
      </c>
      <c r="G60" s="32">
        <v>230.9675</v>
      </c>
      <c r="H60" s="32">
        <v>10</v>
      </c>
      <c r="I60" s="32">
        <v>461.935</v>
      </c>
      <c r="J60" s="32">
        <v>10</v>
      </c>
      <c r="K60" s="32">
        <v>461.935</v>
      </c>
      <c r="L60" s="32">
        <v>45</v>
      </c>
      <c r="M60" s="32">
        <v>2078.7075</v>
      </c>
      <c r="N60" s="32">
        <v>30</v>
      </c>
      <c r="O60" s="32">
        <v>1385.805</v>
      </c>
      <c r="P60" s="32"/>
      <c r="Q60" s="32"/>
      <c r="R60" s="32"/>
      <c r="S60" s="32"/>
      <c r="T60" s="32"/>
      <c r="U60" s="32"/>
      <c r="V60" s="32"/>
      <c r="W60" s="32"/>
      <c r="X60" s="32"/>
      <c r="Y60" s="32">
        <v>1154.8375</v>
      </c>
      <c r="Z60" s="32">
        <v>3464.5125</v>
      </c>
      <c r="AA60" s="51"/>
      <c r="AB60" s="54"/>
      <c r="AC60" s="53"/>
      <c r="AD60" s="53"/>
      <c r="AE60" s="53"/>
      <c r="AF60" s="53"/>
      <c r="AG60" s="53"/>
      <c r="AH60" s="53"/>
      <c r="AI60" s="53"/>
      <c r="AJ60" s="53"/>
      <c r="AK60" s="53"/>
      <c r="AL60" s="53"/>
    </row>
    <row r="61" s="3" customFormat="1" ht="9.95" customHeight="1" spans="1:38">
      <c r="A61" s="25" t="s">
        <v>114</v>
      </c>
      <c r="B61" s="26">
        <v>227.798</v>
      </c>
      <c r="C61" s="26">
        <v>0</v>
      </c>
      <c r="D61" s="31"/>
      <c r="E61" s="29"/>
      <c r="F61" s="29"/>
      <c r="G61" s="29"/>
      <c r="H61" s="29"/>
      <c r="I61" s="29"/>
      <c r="J61" s="29"/>
      <c r="K61" s="29"/>
      <c r="L61" s="29"/>
      <c r="M61" s="29"/>
      <c r="N61" s="29"/>
      <c r="O61" s="29"/>
      <c r="P61" s="29"/>
      <c r="Q61" s="29"/>
      <c r="R61" s="29"/>
      <c r="S61" s="29"/>
      <c r="T61" s="29"/>
      <c r="U61" s="29"/>
      <c r="V61" s="29"/>
      <c r="W61" s="29"/>
      <c r="X61" s="29"/>
      <c r="Y61" s="29"/>
      <c r="Z61" s="29"/>
      <c r="AA61" s="51"/>
      <c r="AB61" s="55"/>
      <c r="AC61" s="53"/>
      <c r="AD61" s="53"/>
      <c r="AE61" s="53"/>
      <c r="AF61" s="53"/>
      <c r="AG61" s="53"/>
      <c r="AH61" s="53"/>
      <c r="AI61" s="53"/>
      <c r="AJ61" s="53"/>
      <c r="AK61" s="53"/>
      <c r="AL61" s="53"/>
    </row>
    <row r="62" s="3" customFormat="1" ht="9.95" customHeight="1" spans="1:38">
      <c r="A62" s="30"/>
      <c r="B62" s="31"/>
      <c r="C62" s="31"/>
      <c r="D62" s="33"/>
      <c r="E62" s="34"/>
      <c r="F62" s="34"/>
      <c r="G62" s="34"/>
      <c r="H62" s="34"/>
      <c r="I62" s="34"/>
      <c r="J62" s="34"/>
      <c r="K62" s="34"/>
      <c r="L62" s="34"/>
      <c r="M62" s="34"/>
      <c r="N62" s="34"/>
      <c r="O62" s="34"/>
      <c r="P62" s="34"/>
      <c r="Q62" s="34"/>
      <c r="R62" s="34"/>
      <c r="S62" s="34"/>
      <c r="T62" s="34"/>
      <c r="U62" s="34"/>
      <c r="V62" s="34"/>
      <c r="W62" s="34"/>
      <c r="X62" s="34"/>
      <c r="Y62" s="34"/>
      <c r="Z62" s="34"/>
      <c r="AA62" s="56"/>
      <c r="AB62" s="57"/>
      <c r="AC62" s="53"/>
      <c r="AD62" s="53"/>
      <c r="AE62" s="53"/>
      <c r="AF62" s="53"/>
      <c r="AG62" s="53"/>
      <c r="AH62" s="53"/>
      <c r="AI62" s="53"/>
      <c r="AJ62" s="53"/>
      <c r="AK62" s="53"/>
      <c r="AL62" s="53"/>
    </row>
    <row r="63" s="3" customFormat="1" ht="20.1" customHeight="1" spans="1:38">
      <c r="A63" s="23" t="s">
        <v>57</v>
      </c>
      <c r="B63" s="35"/>
      <c r="C63" s="35"/>
      <c r="D63" s="33"/>
      <c r="E63" s="34">
        <f>IF(SUM(E10:E61)&lt;&gt;0,SUM(E10:E61),"")</f>
        <v>85377.91</v>
      </c>
      <c r="F63" s="34"/>
      <c r="G63" s="34">
        <f>IF(SUM(G10:G61)&lt;&gt;0,SUM(G10:G61),"")</f>
        <v>4268.8955</v>
      </c>
      <c r="H63" s="34"/>
      <c r="I63" s="34">
        <f>IF(SUM(I10:I61)&lt;&gt;0,SUM(I10:I61),"")</f>
        <v>8537.791</v>
      </c>
      <c r="J63" s="34"/>
      <c r="K63" s="34">
        <f>IF(SUM(K10:K61)&lt;&gt;0,SUM(K10:K61),"")</f>
        <v>8537.791</v>
      </c>
      <c r="L63" s="34"/>
      <c r="M63" s="34">
        <f>IF(SUM(M10:M61)&lt;&gt;0,SUM(M10:M61),"")</f>
        <v>38420.0595</v>
      </c>
      <c r="N63" s="34"/>
      <c r="O63" s="34">
        <f>IF(SUM(O10:O61)&lt;&gt;0,SUM(O10:O61),"")</f>
        <v>25613.373</v>
      </c>
      <c r="P63" s="34"/>
      <c r="Q63" s="34" t="str">
        <f t="shared" ref="Q63:Z63" si="0">IF(SUM(Q10:Q61)&lt;&gt;0,SUM(Q10:Q61),"")</f>
        <v/>
      </c>
      <c r="R63" s="34">
        <f t="shared" si="0"/>
        <v>249.64</v>
      </c>
      <c r="S63" s="34">
        <f t="shared" si="0"/>
        <v>103.22</v>
      </c>
      <c r="T63" s="34">
        <f t="shared" si="0"/>
        <v>146.42</v>
      </c>
      <c r="U63" s="34">
        <f t="shared" si="0"/>
        <v>103.22</v>
      </c>
      <c r="V63" s="34">
        <f t="shared" si="0"/>
        <v>146.42</v>
      </c>
      <c r="W63" s="34" t="str">
        <f t="shared" si="0"/>
        <v/>
      </c>
      <c r="X63" s="34" t="str">
        <f t="shared" si="0"/>
        <v/>
      </c>
      <c r="Y63" s="34">
        <f t="shared" si="0"/>
        <v>21241.2575</v>
      </c>
      <c r="Z63" s="34">
        <f t="shared" si="0"/>
        <v>63887.0125</v>
      </c>
      <c r="AA63" s="58"/>
      <c r="AB63" s="59"/>
      <c r="AC63" s="53"/>
      <c r="AD63" s="53"/>
      <c r="AE63" s="53"/>
      <c r="AF63" s="53"/>
      <c r="AG63" s="53"/>
      <c r="AH63" s="53"/>
      <c r="AI63" s="53"/>
      <c r="AJ63" s="53"/>
      <c r="AK63" s="53"/>
      <c r="AL63" s="53"/>
    </row>
    <row r="64" s="3" customFormat="1" ht="20.1" customHeight="1" spans="1:38">
      <c r="A64" s="36" t="s">
        <v>58</v>
      </c>
      <c r="B64" s="37"/>
      <c r="C64" s="37"/>
      <c r="D64" s="38"/>
      <c r="E64" s="39">
        <f>IF(SUM($E$63,土方计算表2!$E$64)=0,"",SUM($E$63,土方计算表2!$E$64))</f>
        <v>158309.689878774</v>
      </c>
      <c r="F64" s="39"/>
      <c r="G64" s="39">
        <f>IF(SUM($G$63,土方计算表2!$G$64)=0,"",SUM($G$63,土方计算表2!$G$64))</f>
        <v>7915.48449393872</v>
      </c>
      <c r="H64" s="39"/>
      <c r="I64" s="39">
        <f>IF(SUM($I$63,土方计算表2!$I$64)=0,"",SUM($I$63,土方计算表2!$I$64))</f>
        <v>19416.1309818162</v>
      </c>
      <c r="J64" s="39"/>
      <c r="K64" s="39">
        <f>IF(SUM($K$63,土方计算表2!$K$64)=0,"",SUM($K$63,土方计算表2!$K$64))</f>
        <v>19627.2969818162</v>
      </c>
      <c r="L64" s="39"/>
      <c r="M64" s="39">
        <f>IF(SUM($M$63,土方计算表2!$M$64)=0,"",SUM($M$63,土方计算表2!$M$64))</f>
        <v>61117.3724636323</v>
      </c>
      <c r="N64" s="39"/>
      <c r="O64" s="39">
        <f>IF(SUM($O$63,土方计算表2!$O$64)=0,"",SUM($O$63,土方计算表2!$O$64))</f>
        <v>50233.404957571</v>
      </c>
      <c r="P64" s="39"/>
      <c r="Q64" s="39" t="str">
        <f>IF(SUM($Q$63,土方计算表2!$Q$64)=0,"",SUM($Q$63,土方计算表2!$Q$64))</f>
        <v/>
      </c>
      <c r="R64" s="39">
        <f>IF(SUM($R$63,土方计算表2!$R$64)=0,"",SUM($R$63,土方计算表2!$R$64))</f>
        <v>26357.5118494217</v>
      </c>
      <c r="S64" s="39">
        <f>IF(SUM($S$63,土方计算表2!$S$64)=0,"",SUM($S$63,土方计算表2!$S$64))</f>
        <v>20691.2959282184</v>
      </c>
      <c r="T64" s="39">
        <f>IF(SUM($T$63,土方计算表2!$T$64)=0,"",SUM($T$63,土方计算表2!$T$64))</f>
        <v>5666.21592120334</v>
      </c>
      <c r="U64" s="39">
        <f>IF(SUM($U$63,土方计算表2!$U$64)=0,"",SUM($U$63,土方计算表2!$U$64))</f>
        <v>3363.82446363231</v>
      </c>
      <c r="V64" s="39">
        <f>IF(SUM($V$63,土方计算表2!$V$64)=0,"",SUM($V$63,土方计算表2!$V$64))</f>
        <v>3620.93092120334</v>
      </c>
      <c r="W64" s="39">
        <f>IF(SUM($W$63,土方计算表2!$W$64)=0,"",SUM($W$63,土方计算表2!$W$64))</f>
        <v>17327.471464586</v>
      </c>
      <c r="X64" s="39">
        <f>IF(SUM($X$63,土方计算表2!$X$64)=0,"",SUM($X$63,土方计算表2!$X$64))</f>
        <v>2045.285</v>
      </c>
      <c r="Y64" s="39">
        <f>IF(SUM($Y$63,土方计算表2!$Y$64)=0,"",SUM($Y$63,土方计算表2!$Y$64))</f>
        <v>43595.0879939387</v>
      </c>
      <c r="Z64" s="39">
        <f>IF(SUM($Z$63,土方计算表2!$Z$64)=0,"",SUM($Z$63,土方计算表2!$Z$64))</f>
        <v>107729.8465</v>
      </c>
      <c r="AA64" s="60"/>
      <c r="AB64" s="61"/>
      <c r="AC64" s="53"/>
      <c r="AD64" s="53"/>
      <c r="AE64" s="53"/>
      <c r="AF64" s="53"/>
      <c r="AG64" s="53"/>
      <c r="AH64" s="53"/>
      <c r="AI64" s="53"/>
      <c r="AJ64" s="53"/>
      <c r="AK64" s="53"/>
      <c r="AL64" s="53"/>
    </row>
    <row r="65" s="4" customFormat="1" ht="19.5" customHeight="1" spans="1:38">
      <c r="A65" s="63"/>
      <c r="B65" s="63"/>
      <c r="C65" s="63"/>
      <c r="D65" s="64"/>
      <c r="E65" s="63"/>
      <c r="F65" s="63"/>
      <c r="G65" s="63"/>
      <c r="H65" s="65"/>
      <c r="I65" s="66" t="s">
        <v>59</v>
      </c>
      <c r="J65" s="66"/>
      <c r="K65" s="66"/>
      <c r="L65" s="66"/>
      <c r="M65" s="66"/>
      <c r="N65" s="66"/>
      <c r="O65" s="66"/>
      <c r="P65" s="66"/>
      <c r="Q65" s="66"/>
      <c r="R65" s="66"/>
      <c r="S65" s="66"/>
      <c r="T65" s="66"/>
      <c r="U65" s="66"/>
      <c r="V65" s="66"/>
      <c r="W65" s="66"/>
      <c r="X65" s="66"/>
      <c r="Y65" s="66" t="s">
        <v>60</v>
      </c>
      <c r="Z65" s="66"/>
      <c r="AA65" s="66"/>
      <c r="AB65" s="66"/>
      <c r="AC65" s="66"/>
      <c r="AD65" s="66"/>
      <c r="AE65" s="66"/>
      <c r="AF65" s="66"/>
      <c r="AG65" s="66"/>
      <c r="AH65" s="66"/>
      <c r="AI65" s="66"/>
      <c r="AJ65" s="66"/>
      <c r="AK65" s="66"/>
      <c r="AL65" s="66"/>
    </row>
    <row r="66" ht="21" customHeight="1"/>
    <row r="67" ht="30" customHeight="1" spans="1:1">
      <c r="A67" t="str">
        <f>IF(B67="","","就地取土")</f>
        <v/>
      </c>
    </row>
    <row r="68" ht="30" customHeight="1" spans="1:2">
      <c r="A68" t="str">
        <f>IF(B68="","","累计就地取土")</f>
        <v/>
      </c>
      <c r="B68" t="str">
        <f>IF(B67="","",B67)</f>
        <v/>
      </c>
    </row>
    <row r="69" ht="30" customHeight="1" spans="1:1">
      <c r="A69" t="str">
        <f>IF(B69="","","就地取石")</f>
        <v/>
      </c>
    </row>
    <row r="70" ht="30" customHeight="1" spans="1:2">
      <c r="A70" t="str">
        <f>IF(B70="","","累计就地取石")</f>
        <v/>
      </c>
      <c r="B70" t="str">
        <f>IF(B69="","",B69)</f>
        <v/>
      </c>
    </row>
    <row r="71" ht="30" customHeight="1" spans="1:1">
      <c r="A71" t="str">
        <f>IF(B71="","","就地弃土")</f>
        <v/>
      </c>
    </row>
    <row r="72" ht="30" customHeight="1" spans="1:2">
      <c r="A72" t="str">
        <f>IF(B72="","","累计就地弃土")</f>
        <v/>
      </c>
      <c r="B72" t="str">
        <f>IF(B71="","",B71)</f>
        <v/>
      </c>
    </row>
    <row r="73" ht="30" customHeight="1" spans="1:1">
      <c r="A73" t="str">
        <f>IF(B73="","","就地弃石")</f>
        <v/>
      </c>
    </row>
    <row r="74" ht="30" customHeight="1" spans="1:2">
      <c r="A74" t="str">
        <f>IF(B74="","","累计就地弃石")</f>
        <v/>
      </c>
      <c r="B74" t="str">
        <f>IF(B73="","",B73)</f>
        <v/>
      </c>
    </row>
  </sheetData>
  <mergeCells count="756">
    <mergeCell ref="A1:AB1"/>
    <mergeCell ref="A3:R3"/>
    <mergeCell ref="S3:Z3"/>
    <mergeCell ref="B4:C4"/>
    <mergeCell ref="E4:Q4"/>
    <mergeCell ref="B5:C5"/>
    <mergeCell ref="F5:K5"/>
    <mergeCell ref="L5:Q5"/>
    <mergeCell ref="B6:C6"/>
    <mergeCell ref="F6:G6"/>
    <mergeCell ref="H6:I6"/>
    <mergeCell ref="J6:K6"/>
    <mergeCell ref="L6:M6"/>
    <mergeCell ref="N6:O6"/>
    <mergeCell ref="P6:Q6"/>
    <mergeCell ref="U6:V6"/>
    <mergeCell ref="W6:X6"/>
    <mergeCell ref="Y6:Z6"/>
    <mergeCell ref="A4:A7"/>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D4:D7"/>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D48:D49"/>
    <mergeCell ref="D50:D51"/>
    <mergeCell ref="D52:D53"/>
    <mergeCell ref="D54:D55"/>
    <mergeCell ref="D56:D57"/>
    <mergeCell ref="D58:D59"/>
    <mergeCell ref="D60:D61"/>
    <mergeCell ref="E5:E7"/>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F10:F11"/>
    <mergeCell ref="F12:F13"/>
    <mergeCell ref="F14:F15"/>
    <mergeCell ref="F16:F17"/>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H44:H45"/>
    <mergeCell ref="H46:H47"/>
    <mergeCell ref="H48:H49"/>
    <mergeCell ref="H50:H51"/>
    <mergeCell ref="H52:H53"/>
    <mergeCell ref="H54:H55"/>
    <mergeCell ref="H56:H57"/>
    <mergeCell ref="H58:H59"/>
    <mergeCell ref="H60:H61"/>
    <mergeCell ref="I10:I11"/>
    <mergeCell ref="I12:I13"/>
    <mergeCell ref="I14:I15"/>
    <mergeCell ref="I16:I17"/>
    <mergeCell ref="I18:I19"/>
    <mergeCell ref="I20:I21"/>
    <mergeCell ref="I22:I23"/>
    <mergeCell ref="I24:I25"/>
    <mergeCell ref="I26:I27"/>
    <mergeCell ref="I28:I29"/>
    <mergeCell ref="I30:I31"/>
    <mergeCell ref="I32:I33"/>
    <mergeCell ref="I34:I35"/>
    <mergeCell ref="I36:I37"/>
    <mergeCell ref="I38:I39"/>
    <mergeCell ref="I40:I41"/>
    <mergeCell ref="I42:I43"/>
    <mergeCell ref="I44:I45"/>
    <mergeCell ref="I46:I47"/>
    <mergeCell ref="I48:I49"/>
    <mergeCell ref="I50:I51"/>
    <mergeCell ref="I52:I53"/>
    <mergeCell ref="I54:I55"/>
    <mergeCell ref="I56:I57"/>
    <mergeCell ref="I58:I59"/>
    <mergeCell ref="I60:I61"/>
    <mergeCell ref="J10:J11"/>
    <mergeCell ref="J12:J13"/>
    <mergeCell ref="J14:J15"/>
    <mergeCell ref="J16:J17"/>
    <mergeCell ref="J18:J19"/>
    <mergeCell ref="J20:J21"/>
    <mergeCell ref="J22:J23"/>
    <mergeCell ref="J24:J25"/>
    <mergeCell ref="J26:J27"/>
    <mergeCell ref="J28:J29"/>
    <mergeCell ref="J30:J31"/>
    <mergeCell ref="J32:J33"/>
    <mergeCell ref="J34:J35"/>
    <mergeCell ref="J36:J37"/>
    <mergeCell ref="J38:J39"/>
    <mergeCell ref="J40:J41"/>
    <mergeCell ref="J42:J43"/>
    <mergeCell ref="J44:J45"/>
    <mergeCell ref="J46:J47"/>
    <mergeCell ref="J48:J49"/>
    <mergeCell ref="J50:J51"/>
    <mergeCell ref="J52:J53"/>
    <mergeCell ref="J54:J55"/>
    <mergeCell ref="J56:J57"/>
    <mergeCell ref="J58:J59"/>
    <mergeCell ref="J60:J61"/>
    <mergeCell ref="K10:K11"/>
    <mergeCell ref="K12:K13"/>
    <mergeCell ref="K14:K15"/>
    <mergeCell ref="K16:K17"/>
    <mergeCell ref="K18:K19"/>
    <mergeCell ref="K20:K21"/>
    <mergeCell ref="K22:K23"/>
    <mergeCell ref="K24:K25"/>
    <mergeCell ref="K26:K27"/>
    <mergeCell ref="K28:K29"/>
    <mergeCell ref="K30:K31"/>
    <mergeCell ref="K32:K33"/>
    <mergeCell ref="K34:K35"/>
    <mergeCell ref="K36:K37"/>
    <mergeCell ref="K38:K39"/>
    <mergeCell ref="K40:K41"/>
    <mergeCell ref="K42:K43"/>
    <mergeCell ref="K44:K45"/>
    <mergeCell ref="K46:K47"/>
    <mergeCell ref="K48:K49"/>
    <mergeCell ref="K50:K51"/>
    <mergeCell ref="K52:K53"/>
    <mergeCell ref="K54:K55"/>
    <mergeCell ref="K56:K57"/>
    <mergeCell ref="K58:K59"/>
    <mergeCell ref="K60:K61"/>
    <mergeCell ref="L10:L11"/>
    <mergeCell ref="L12:L13"/>
    <mergeCell ref="L14:L15"/>
    <mergeCell ref="L16:L17"/>
    <mergeCell ref="L18:L19"/>
    <mergeCell ref="L20:L21"/>
    <mergeCell ref="L22:L23"/>
    <mergeCell ref="L24:L25"/>
    <mergeCell ref="L26:L27"/>
    <mergeCell ref="L28:L29"/>
    <mergeCell ref="L30:L31"/>
    <mergeCell ref="L32:L33"/>
    <mergeCell ref="L34:L35"/>
    <mergeCell ref="L36:L37"/>
    <mergeCell ref="L38:L39"/>
    <mergeCell ref="L40:L41"/>
    <mergeCell ref="L42:L43"/>
    <mergeCell ref="L44:L45"/>
    <mergeCell ref="L46:L47"/>
    <mergeCell ref="L48:L49"/>
    <mergeCell ref="L50:L51"/>
    <mergeCell ref="L52:L53"/>
    <mergeCell ref="L54:L55"/>
    <mergeCell ref="L56:L57"/>
    <mergeCell ref="L58:L59"/>
    <mergeCell ref="L60:L61"/>
    <mergeCell ref="M10:M11"/>
    <mergeCell ref="M12:M13"/>
    <mergeCell ref="M14:M15"/>
    <mergeCell ref="M16:M17"/>
    <mergeCell ref="M18:M19"/>
    <mergeCell ref="M20:M21"/>
    <mergeCell ref="M22:M23"/>
    <mergeCell ref="M24:M25"/>
    <mergeCell ref="M26:M27"/>
    <mergeCell ref="M28:M29"/>
    <mergeCell ref="M30:M31"/>
    <mergeCell ref="M32:M33"/>
    <mergeCell ref="M34:M35"/>
    <mergeCell ref="M36:M37"/>
    <mergeCell ref="M38:M39"/>
    <mergeCell ref="M40:M41"/>
    <mergeCell ref="M42:M43"/>
    <mergeCell ref="M44:M45"/>
    <mergeCell ref="M46:M47"/>
    <mergeCell ref="M48:M49"/>
    <mergeCell ref="M50:M51"/>
    <mergeCell ref="M52:M53"/>
    <mergeCell ref="M54:M55"/>
    <mergeCell ref="M56:M57"/>
    <mergeCell ref="M58:M59"/>
    <mergeCell ref="M60:M61"/>
    <mergeCell ref="N10:N11"/>
    <mergeCell ref="N12:N13"/>
    <mergeCell ref="N14:N15"/>
    <mergeCell ref="N16:N17"/>
    <mergeCell ref="N18:N19"/>
    <mergeCell ref="N20:N21"/>
    <mergeCell ref="N22:N23"/>
    <mergeCell ref="N24:N25"/>
    <mergeCell ref="N26:N27"/>
    <mergeCell ref="N28:N29"/>
    <mergeCell ref="N30:N31"/>
    <mergeCell ref="N32:N33"/>
    <mergeCell ref="N34:N35"/>
    <mergeCell ref="N36:N37"/>
    <mergeCell ref="N38:N39"/>
    <mergeCell ref="N40:N41"/>
    <mergeCell ref="N42:N43"/>
    <mergeCell ref="N44:N45"/>
    <mergeCell ref="N46:N47"/>
    <mergeCell ref="N48:N49"/>
    <mergeCell ref="N50:N51"/>
    <mergeCell ref="N52:N53"/>
    <mergeCell ref="N54:N55"/>
    <mergeCell ref="N56:N57"/>
    <mergeCell ref="N58:N59"/>
    <mergeCell ref="N60:N61"/>
    <mergeCell ref="O10:O11"/>
    <mergeCell ref="O12:O13"/>
    <mergeCell ref="O14:O15"/>
    <mergeCell ref="O16:O17"/>
    <mergeCell ref="O18:O19"/>
    <mergeCell ref="O20:O21"/>
    <mergeCell ref="O22:O23"/>
    <mergeCell ref="O24:O25"/>
    <mergeCell ref="O26:O27"/>
    <mergeCell ref="O28:O29"/>
    <mergeCell ref="O30:O31"/>
    <mergeCell ref="O32:O33"/>
    <mergeCell ref="O34:O35"/>
    <mergeCell ref="O36:O37"/>
    <mergeCell ref="O38:O39"/>
    <mergeCell ref="O40:O41"/>
    <mergeCell ref="O42:O43"/>
    <mergeCell ref="O44:O45"/>
    <mergeCell ref="O46:O47"/>
    <mergeCell ref="O48:O49"/>
    <mergeCell ref="O50:O51"/>
    <mergeCell ref="O52:O53"/>
    <mergeCell ref="O54:O55"/>
    <mergeCell ref="O56:O57"/>
    <mergeCell ref="O58:O59"/>
    <mergeCell ref="O60:O61"/>
    <mergeCell ref="P10:P11"/>
    <mergeCell ref="P12:P13"/>
    <mergeCell ref="P14:P15"/>
    <mergeCell ref="P16:P17"/>
    <mergeCell ref="P18:P19"/>
    <mergeCell ref="P20:P21"/>
    <mergeCell ref="P22:P23"/>
    <mergeCell ref="P24:P25"/>
    <mergeCell ref="P26:P27"/>
    <mergeCell ref="P28:P29"/>
    <mergeCell ref="P30:P31"/>
    <mergeCell ref="P32:P33"/>
    <mergeCell ref="P34:P35"/>
    <mergeCell ref="P36:P37"/>
    <mergeCell ref="P38:P39"/>
    <mergeCell ref="P40:P41"/>
    <mergeCell ref="P42:P43"/>
    <mergeCell ref="P44:P45"/>
    <mergeCell ref="P46:P47"/>
    <mergeCell ref="P48:P49"/>
    <mergeCell ref="P50:P51"/>
    <mergeCell ref="P52:P53"/>
    <mergeCell ref="P54:P55"/>
    <mergeCell ref="P56:P57"/>
    <mergeCell ref="P58:P59"/>
    <mergeCell ref="P60:P61"/>
    <mergeCell ref="Q10:Q11"/>
    <mergeCell ref="Q12:Q13"/>
    <mergeCell ref="Q14:Q15"/>
    <mergeCell ref="Q16:Q17"/>
    <mergeCell ref="Q18:Q19"/>
    <mergeCell ref="Q20:Q21"/>
    <mergeCell ref="Q22:Q23"/>
    <mergeCell ref="Q24:Q25"/>
    <mergeCell ref="Q26:Q27"/>
    <mergeCell ref="Q28:Q29"/>
    <mergeCell ref="Q30:Q31"/>
    <mergeCell ref="Q32:Q33"/>
    <mergeCell ref="Q34:Q35"/>
    <mergeCell ref="Q36:Q37"/>
    <mergeCell ref="Q38:Q39"/>
    <mergeCell ref="Q40:Q41"/>
    <mergeCell ref="Q42:Q43"/>
    <mergeCell ref="Q44:Q45"/>
    <mergeCell ref="Q46:Q47"/>
    <mergeCell ref="Q48:Q49"/>
    <mergeCell ref="Q50:Q51"/>
    <mergeCell ref="Q52:Q53"/>
    <mergeCell ref="Q54:Q55"/>
    <mergeCell ref="Q56:Q57"/>
    <mergeCell ref="Q58:Q59"/>
    <mergeCell ref="Q60:Q61"/>
    <mergeCell ref="R10:R11"/>
    <mergeCell ref="R12:R13"/>
    <mergeCell ref="R14:R15"/>
    <mergeCell ref="R16:R17"/>
    <mergeCell ref="R18:R19"/>
    <mergeCell ref="R20:R21"/>
    <mergeCell ref="R22:R23"/>
    <mergeCell ref="R24:R25"/>
    <mergeCell ref="R26:R27"/>
    <mergeCell ref="R28:R29"/>
    <mergeCell ref="R30:R31"/>
    <mergeCell ref="R32:R33"/>
    <mergeCell ref="R34:R35"/>
    <mergeCell ref="R36:R37"/>
    <mergeCell ref="R38:R39"/>
    <mergeCell ref="R40:R41"/>
    <mergeCell ref="R42:R43"/>
    <mergeCell ref="R44:R45"/>
    <mergeCell ref="R46:R47"/>
    <mergeCell ref="R48:R49"/>
    <mergeCell ref="R50:R51"/>
    <mergeCell ref="R52:R53"/>
    <mergeCell ref="R54:R55"/>
    <mergeCell ref="R56:R57"/>
    <mergeCell ref="R58:R59"/>
    <mergeCell ref="R60:R61"/>
    <mergeCell ref="S10:S11"/>
    <mergeCell ref="S12:S13"/>
    <mergeCell ref="S14:S15"/>
    <mergeCell ref="S16:S17"/>
    <mergeCell ref="S18:S19"/>
    <mergeCell ref="S20:S21"/>
    <mergeCell ref="S22:S23"/>
    <mergeCell ref="S24:S25"/>
    <mergeCell ref="S26:S27"/>
    <mergeCell ref="S28:S29"/>
    <mergeCell ref="S30:S31"/>
    <mergeCell ref="S32:S33"/>
    <mergeCell ref="S34:S35"/>
    <mergeCell ref="S36:S37"/>
    <mergeCell ref="S38:S39"/>
    <mergeCell ref="S40:S41"/>
    <mergeCell ref="S42:S43"/>
    <mergeCell ref="S44:S45"/>
    <mergeCell ref="S46:S47"/>
    <mergeCell ref="S48:S49"/>
    <mergeCell ref="S50:S51"/>
    <mergeCell ref="S52:S53"/>
    <mergeCell ref="S54:S55"/>
    <mergeCell ref="S56:S57"/>
    <mergeCell ref="S58:S59"/>
    <mergeCell ref="S60:S61"/>
    <mergeCell ref="T10:T11"/>
    <mergeCell ref="T12:T13"/>
    <mergeCell ref="T14:T15"/>
    <mergeCell ref="T16:T17"/>
    <mergeCell ref="T18:T19"/>
    <mergeCell ref="T20:T21"/>
    <mergeCell ref="T22:T23"/>
    <mergeCell ref="T24:T25"/>
    <mergeCell ref="T26:T27"/>
    <mergeCell ref="T28:T29"/>
    <mergeCell ref="T30:T31"/>
    <mergeCell ref="T32:T33"/>
    <mergeCell ref="T34:T35"/>
    <mergeCell ref="T36:T37"/>
    <mergeCell ref="T38:T39"/>
    <mergeCell ref="T40:T41"/>
    <mergeCell ref="T42:T43"/>
    <mergeCell ref="T44:T45"/>
    <mergeCell ref="T46:T47"/>
    <mergeCell ref="T48:T49"/>
    <mergeCell ref="T50:T51"/>
    <mergeCell ref="T52:T53"/>
    <mergeCell ref="T54:T55"/>
    <mergeCell ref="T56:T57"/>
    <mergeCell ref="T58:T59"/>
    <mergeCell ref="T60:T61"/>
    <mergeCell ref="U10:U11"/>
    <mergeCell ref="U12:U13"/>
    <mergeCell ref="U14:U15"/>
    <mergeCell ref="U16:U17"/>
    <mergeCell ref="U18:U19"/>
    <mergeCell ref="U20:U21"/>
    <mergeCell ref="U22:U23"/>
    <mergeCell ref="U24:U25"/>
    <mergeCell ref="U26:U27"/>
    <mergeCell ref="U28:U29"/>
    <mergeCell ref="U30:U31"/>
    <mergeCell ref="U32:U33"/>
    <mergeCell ref="U34:U35"/>
    <mergeCell ref="U36:U37"/>
    <mergeCell ref="U38:U39"/>
    <mergeCell ref="U40:U41"/>
    <mergeCell ref="U42:U43"/>
    <mergeCell ref="U44:U45"/>
    <mergeCell ref="U46:U47"/>
    <mergeCell ref="U48:U49"/>
    <mergeCell ref="U50:U51"/>
    <mergeCell ref="U52:U53"/>
    <mergeCell ref="U54:U55"/>
    <mergeCell ref="U56:U57"/>
    <mergeCell ref="U58:U59"/>
    <mergeCell ref="U60:U61"/>
    <mergeCell ref="V10:V11"/>
    <mergeCell ref="V12:V13"/>
    <mergeCell ref="V14:V15"/>
    <mergeCell ref="V16:V17"/>
    <mergeCell ref="V18:V19"/>
    <mergeCell ref="V20:V21"/>
    <mergeCell ref="V22:V23"/>
    <mergeCell ref="V24:V25"/>
    <mergeCell ref="V26:V27"/>
    <mergeCell ref="V28:V29"/>
    <mergeCell ref="V30:V31"/>
    <mergeCell ref="V32:V33"/>
    <mergeCell ref="V34:V35"/>
    <mergeCell ref="V36:V37"/>
    <mergeCell ref="V38:V39"/>
    <mergeCell ref="V40:V41"/>
    <mergeCell ref="V42:V43"/>
    <mergeCell ref="V44:V45"/>
    <mergeCell ref="V46:V47"/>
    <mergeCell ref="V48:V49"/>
    <mergeCell ref="V50:V51"/>
    <mergeCell ref="V52:V53"/>
    <mergeCell ref="V54:V55"/>
    <mergeCell ref="V56:V57"/>
    <mergeCell ref="V58:V59"/>
    <mergeCell ref="V60:V61"/>
    <mergeCell ref="W10:W11"/>
    <mergeCell ref="W12:W13"/>
    <mergeCell ref="W14:W15"/>
    <mergeCell ref="W16:W17"/>
    <mergeCell ref="W18:W19"/>
    <mergeCell ref="W20:W21"/>
    <mergeCell ref="W22:W23"/>
    <mergeCell ref="W24:W25"/>
    <mergeCell ref="W26:W27"/>
    <mergeCell ref="W28:W29"/>
    <mergeCell ref="W30:W31"/>
    <mergeCell ref="W32:W33"/>
    <mergeCell ref="W34:W35"/>
    <mergeCell ref="W36:W37"/>
    <mergeCell ref="W38:W39"/>
    <mergeCell ref="W40:W41"/>
    <mergeCell ref="W42:W43"/>
    <mergeCell ref="W44:W45"/>
    <mergeCell ref="W46:W47"/>
    <mergeCell ref="W48:W49"/>
    <mergeCell ref="W50:W51"/>
    <mergeCell ref="W52:W53"/>
    <mergeCell ref="W54:W55"/>
    <mergeCell ref="W56:W57"/>
    <mergeCell ref="W58:W59"/>
    <mergeCell ref="W60:W61"/>
    <mergeCell ref="X10:X11"/>
    <mergeCell ref="X12:X13"/>
    <mergeCell ref="X14:X15"/>
    <mergeCell ref="X16:X17"/>
    <mergeCell ref="X18:X19"/>
    <mergeCell ref="X20:X21"/>
    <mergeCell ref="X22:X23"/>
    <mergeCell ref="X24:X25"/>
    <mergeCell ref="X26:X27"/>
    <mergeCell ref="X28:X29"/>
    <mergeCell ref="X30:X31"/>
    <mergeCell ref="X32:X33"/>
    <mergeCell ref="X34:X35"/>
    <mergeCell ref="X36:X37"/>
    <mergeCell ref="X38:X39"/>
    <mergeCell ref="X40:X41"/>
    <mergeCell ref="X42:X43"/>
    <mergeCell ref="X44:X45"/>
    <mergeCell ref="X46:X47"/>
    <mergeCell ref="X48:X49"/>
    <mergeCell ref="X50:X51"/>
    <mergeCell ref="X52:X53"/>
    <mergeCell ref="X54:X55"/>
    <mergeCell ref="X56:X57"/>
    <mergeCell ref="X58:X59"/>
    <mergeCell ref="X60:X61"/>
    <mergeCell ref="Y10:Y11"/>
    <mergeCell ref="Y12:Y13"/>
    <mergeCell ref="Y14:Y15"/>
    <mergeCell ref="Y16:Y17"/>
    <mergeCell ref="Y18:Y19"/>
    <mergeCell ref="Y20:Y21"/>
    <mergeCell ref="Y22:Y23"/>
    <mergeCell ref="Y24:Y25"/>
    <mergeCell ref="Y26:Y27"/>
    <mergeCell ref="Y28:Y29"/>
    <mergeCell ref="Y30:Y31"/>
    <mergeCell ref="Y32:Y33"/>
    <mergeCell ref="Y34:Y35"/>
    <mergeCell ref="Y36:Y37"/>
    <mergeCell ref="Y38:Y39"/>
    <mergeCell ref="Y40:Y41"/>
    <mergeCell ref="Y42:Y43"/>
    <mergeCell ref="Y44:Y45"/>
    <mergeCell ref="Y46:Y47"/>
    <mergeCell ref="Y48:Y49"/>
    <mergeCell ref="Y50:Y51"/>
    <mergeCell ref="Y52:Y53"/>
    <mergeCell ref="Y54:Y55"/>
    <mergeCell ref="Y56:Y57"/>
    <mergeCell ref="Y58:Y59"/>
    <mergeCell ref="Y60:Y61"/>
    <mergeCell ref="Z10:Z11"/>
    <mergeCell ref="Z12:Z13"/>
    <mergeCell ref="Z14:Z15"/>
    <mergeCell ref="Z16:Z17"/>
    <mergeCell ref="Z18:Z19"/>
    <mergeCell ref="Z20:Z21"/>
    <mergeCell ref="Z22:Z23"/>
    <mergeCell ref="Z24:Z25"/>
    <mergeCell ref="Z26:Z27"/>
    <mergeCell ref="Z28:Z29"/>
    <mergeCell ref="Z30:Z31"/>
    <mergeCell ref="Z32:Z33"/>
    <mergeCell ref="Z34:Z35"/>
    <mergeCell ref="Z36:Z37"/>
    <mergeCell ref="Z38:Z39"/>
    <mergeCell ref="Z40:Z41"/>
    <mergeCell ref="Z42:Z43"/>
    <mergeCell ref="Z44:Z45"/>
    <mergeCell ref="Z46:Z47"/>
    <mergeCell ref="Z48:Z49"/>
    <mergeCell ref="Z50:Z51"/>
    <mergeCell ref="Z52:Z53"/>
    <mergeCell ref="Z54:Z55"/>
    <mergeCell ref="Z56:Z57"/>
    <mergeCell ref="Z58:Z59"/>
    <mergeCell ref="Z60:Z61"/>
    <mergeCell ref="AA6:AA7"/>
    <mergeCell ref="AA10:AA11"/>
    <mergeCell ref="AA12:AA13"/>
    <mergeCell ref="AA14:AA15"/>
    <mergeCell ref="AA16:AA17"/>
    <mergeCell ref="AA18:AA19"/>
    <mergeCell ref="AA20:AA21"/>
    <mergeCell ref="AA22:AA23"/>
    <mergeCell ref="AA24:AA25"/>
    <mergeCell ref="AA26:AA27"/>
    <mergeCell ref="AA28:AA29"/>
    <mergeCell ref="AA30:AA31"/>
    <mergeCell ref="AA32:AA33"/>
    <mergeCell ref="AA34:AA35"/>
    <mergeCell ref="AA36:AA37"/>
    <mergeCell ref="AA38:AA39"/>
    <mergeCell ref="AA40:AA41"/>
    <mergeCell ref="AA42:AA43"/>
    <mergeCell ref="AA44:AA45"/>
    <mergeCell ref="AA46:AA47"/>
    <mergeCell ref="AA48:AA49"/>
    <mergeCell ref="AA50:AA51"/>
    <mergeCell ref="AA52:AA53"/>
    <mergeCell ref="AA54:AA55"/>
    <mergeCell ref="AA56:AA57"/>
    <mergeCell ref="AA58:AA59"/>
    <mergeCell ref="AA60:AA61"/>
    <mergeCell ref="AB4:AB7"/>
    <mergeCell ref="AB10:AB11"/>
    <mergeCell ref="AB12:AB13"/>
    <mergeCell ref="AB14:AB15"/>
    <mergeCell ref="AB16:AB17"/>
    <mergeCell ref="AB18:AB19"/>
    <mergeCell ref="AB20:AB21"/>
    <mergeCell ref="AB22:AB23"/>
    <mergeCell ref="AB24:AB25"/>
    <mergeCell ref="AB26:AB27"/>
    <mergeCell ref="AB28:AB29"/>
    <mergeCell ref="AB30:AB31"/>
    <mergeCell ref="AB32:AB33"/>
    <mergeCell ref="AB34:AB35"/>
    <mergeCell ref="AB36:AB37"/>
    <mergeCell ref="AB38:AB39"/>
    <mergeCell ref="AB40:AB41"/>
    <mergeCell ref="AB42:AB43"/>
    <mergeCell ref="AB44:AB45"/>
    <mergeCell ref="AB46:AB47"/>
    <mergeCell ref="AB48:AB49"/>
    <mergeCell ref="AB50:AB51"/>
    <mergeCell ref="AB52:AB53"/>
    <mergeCell ref="AB54:AB55"/>
    <mergeCell ref="AB56:AB57"/>
    <mergeCell ref="AB58:AB59"/>
    <mergeCell ref="AB60:AB61"/>
    <mergeCell ref="R4:T6"/>
    <mergeCell ref="U4:AA5"/>
  </mergeCells>
  <pageMargins left="0.786805555555556" right="0.393055555555556" top="0.786805555555556" bottom="0.786805555555556" header="0.511805555555556" footer="0.511805555555556"/>
  <pageSetup paperSize="8" scale="97" orientation="landscape"/>
  <headerFooter alignWithMargins="0"/>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N74"/>
  <sheetViews>
    <sheetView zoomScale="85" zoomScaleNormal="85" workbookViewId="0">
      <pane xSplit="1" ySplit="8" topLeftCell="B9" activePane="bottomRight" state="frozen"/>
      <selection/>
      <selection pane="topRight"/>
      <selection pane="bottomLeft"/>
      <selection pane="bottomRight" activeCell="S3" sqref="S3:Z3"/>
    </sheetView>
  </sheetViews>
  <sheetFormatPr defaultColWidth="9" defaultRowHeight="15"/>
  <cols>
    <col min="1" max="1" width="11.625" customWidth="1"/>
    <col min="2" max="3" width="6.25" customWidth="1"/>
    <col min="4" max="4" width="5.125" style="5" customWidth="1"/>
    <col min="5" max="5" width="7.625" customWidth="1"/>
    <col min="6" max="6" width="2.625" customWidth="1"/>
    <col min="7" max="7" width="5.625" customWidth="1"/>
    <col min="8" max="8" width="2.625" customWidth="1"/>
    <col min="9" max="9" width="6.125" customWidth="1"/>
    <col min="10" max="10" width="2.625" customWidth="1"/>
    <col min="11" max="11" width="6.125" customWidth="1"/>
    <col min="12" max="12" width="2.625" customWidth="1"/>
    <col min="13" max="13" width="6.125" customWidth="1"/>
    <col min="14" max="14" width="2.625" customWidth="1"/>
    <col min="15" max="15" width="5.625" customWidth="1"/>
    <col min="16" max="16" width="2.625" customWidth="1"/>
    <col min="17" max="17" width="5.625" customWidth="1"/>
    <col min="18" max="18" width="7.625" customWidth="1"/>
    <col min="19" max="20" width="7.125" customWidth="1"/>
    <col min="21" max="26" width="6.125" customWidth="1"/>
    <col min="27" max="27" width="30.625" customWidth="1"/>
  </cols>
  <sheetData>
    <row r="1" ht="21.95" customHeight="1" spans="1:31">
      <c r="A1" s="6" t="s">
        <v>0</v>
      </c>
      <c r="B1" s="6"/>
      <c r="C1" s="6"/>
      <c r="D1" s="6"/>
      <c r="E1" s="6"/>
      <c r="F1" s="6"/>
      <c r="G1" s="6"/>
      <c r="H1" s="6"/>
      <c r="I1" s="6"/>
      <c r="J1" s="6"/>
      <c r="K1" s="6"/>
      <c r="L1" s="6"/>
      <c r="M1" s="6"/>
      <c r="N1" s="6"/>
      <c r="O1" s="6"/>
      <c r="P1" s="6"/>
      <c r="Q1" s="6"/>
      <c r="R1" s="6"/>
      <c r="S1" s="6"/>
      <c r="T1" s="6"/>
      <c r="U1" s="6"/>
      <c r="V1" s="6"/>
      <c r="W1" s="6"/>
      <c r="X1" s="6"/>
      <c r="Y1" s="6"/>
      <c r="Z1" s="6"/>
      <c r="AA1" s="6"/>
      <c r="AB1" s="6"/>
      <c r="AC1" s="42"/>
      <c r="AD1" s="42"/>
      <c r="AE1" s="42"/>
    </row>
    <row r="3" s="1" customFormat="1" ht="15.75" spans="1:28">
      <c r="A3" s="7" t="s">
        <v>1</v>
      </c>
      <c r="B3" s="7"/>
      <c r="C3" s="7"/>
      <c r="D3" s="7"/>
      <c r="E3" s="7"/>
      <c r="F3" s="7"/>
      <c r="G3" s="7"/>
      <c r="H3" s="7"/>
      <c r="I3" s="7"/>
      <c r="J3" s="7"/>
      <c r="K3" s="7"/>
      <c r="L3" s="7"/>
      <c r="M3" s="7"/>
      <c r="N3" s="7"/>
      <c r="O3" s="7"/>
      <c r="P3" s="7"/>
      <c r="Q3" s="7"/>
      <c r="R3" s="7"/>
      <c r="S3" s="41" t="s">
        <v>2</v>
      </c>
      <c r="T3" s="41"/>
      <c r="U3" s="41"/>
      <c r="V3" s="41"/>
      <c r="W3" s="41"/>
      <c r="X3" s="41"/>
      <c r="Y3" s="41"/>
      <c r="Z3" s="41"/>
      <c r="AA3" s="43" t="s">
        <v>115</v>
      </c>
      <c r="AB3" s="44"/>
    </row>
    <row r="4" s="2" customFormat="1" customHeight="1" spans="1:30">
      <c r="A4" s="8" t="s">
        <v>4</v>
      </c>
      <c r="B4" s="9" t="s">
        <v>5</v>
      </c>
      <c r="C4" s="10"/>
      <c r="D4" s="11" t="s">
        <v>6</v>
      </c>
      <c r="E4" s="12" t="s">
        <v>7</v>
      </c>
      <c r="F4" s="12"/>
      <c r="G4" s="12"/>
      <c r="H4" s="12"/>
      <c r="I4" s="12"/>
      <c r="J4" s="12"/>
      <c r="K4" s="12"/>
      <c r="L4" s="12"/>
      <c r="M4" s="40"/>
      <c r="N4" s="40"/>
      <c r="O4" s="40"/>
      <c r="P4" s="40"/>
      <c r="Q4" s="40"/>
      <c r="R4" s="40" t="s">
        <v>8</v>
      </c>
      <c r="S4" s="12"/>
      <c r="T4" s="12"/>
      <c r="U4" s="12" t="s">
        <v>9</v>
      </c>
      <c r="V4" s="12"/>
      <c r="W4" s="12"/>
      <c r="X4" s="12"/>
      <c r="Y4" s="12"/>
      <c r="Z4" s="12"/>
      <c r="AA4" s="45"/>
      <c r="AB4" s="46" t="s">
        <v>10</v>
      </c>
      <c r="AC4" s="47"/>
      <c r="AD4" s="47"/>
    </row>
    <row r="5" s="2" customFormat="1" customHeight="1" spans="1:30">
      <c r="A5" s="13"/>
      <c r="B5" s="9" t="s">
        <v>11</v>
      </c>
      <c r="C5" s="10"/>
      <c r="D5" s="14"/>
      <c r="E5" s="15" t="s">
        <v>12</v>
      </c>
      <c r="F5" s="16" t="s">
        <v>13</v>
      </c>
      <c r="G5" s="16"/>
      <c r="H5" s="16"/>
      <c r="I5" s="16"/>
      <c r="J5" s="16"/>
      <c r="K5" s="16"/>
      <c r="L5" s="16" t="s">
        <v>14</v>
      </c>
      <c r="M5" s="16"/>
      <c r="N5" s="16"/>
      <c r="O5" s="16"/>
      <c r="P5" s="16"/>
      <c r="Q5" s="16"/>
      <c r="R5" s="16"/>
      <c r="S5" s="16"/>
      <c r="T5" s="16"/>
      <c r="U5" s="16"/>
      <c r="V5" s="16"/>
      <c r="W5" s="16"/>
      <c r="X5" s="16"/>
      <c r="Y5" s="16"/>
      <c r="Z5" s="16"/>
      <c r="AA5" s="48"/>
      <c r="AB5" s="49"/>
      <c r="AC5" s="47"/>
      <c r="AD5" s="47"/>
    </row>
    <row r="6" s="2" customFormat="1" customHeight="1" spans="1:30">
      <c r="A6" s="13"/>
      <c r="B6" s="17" t="s">
        <v>15</v>
      </c>
      <c r="C6" s="18"/>
      <c r="D6" s="14"/>
      <c r="E6" s="15"/>
      <c r="F6" s="16" t="s">
        <v>16</v>
      </c>
      <c r="G6" s="16"/>
      <c r="H6" s="16" t="s">
        <v>17</v>
      </c>
      <c r="I6" s="16"/>
      <c r="J6" s="16" t="s">
        <v>18</v>
      </c>
      <c r="K6" s="16"/>
      <c r="L6" s="16" t="s">
        <v>19</v>
      </c>
      <c r="M6" s="16"/>
      <c r="N6" s="16" t="s">
        <v>20</v>
      </c>
      <c r="O6" s="16"/>
      <c r="P6" s="16" t="s">
        <v>21</v>
      </c>
      <c r="Q6" s="16"/>
      <c r="R6" s="16"/>
      <c r="S6" s="16"/>
      <c r="T6" s="16"/>
      <c r="U6" s="16" t="s">
        <v>22</v>
      </c>
      <c r="V6" s="16"/>
      <c r="W6" s="16" t="s">
        <v>23</v>
      </c>
      <c r="X6" s="16"/>
      <c r="Y6" s="16" t="s">
        <v>24</v>
      </c>
      <c r="Z6" s="16"/>
      <c r="AA6" s="50" t="s">
        <v>25</v>
      </c>
      <c r="AB6" s="49"/>
      <c r="AC6" s="47"/>
      <c r="AD6" s="47"/>
    </row>
    <row r="7" s="2" customFormat="1" customHeight="1" spans="1:30">
      <c r="A7" s="19"/>
      <c r="B7" s="20" t="s">
        <v>26</v>
      </c>
      <c r="C7" s="20" t="s">
        <v>27</v>
      </c>
      <c r="D7" s="21"/>
      <c r="E7" s="15"/>
      <c r="F7" s="22" t="s">
        <v>28</v>
      </c>
      <c r="G7" s="16" t="s">
        <v>29</v>
      </c>
      <c r="H7" s="22" t="s">
        <v>28</v>
      </c>
      <c r="I7" s="16" t="s">
        <v>29</v>
      </c>
      <c r="J7" s="22" t="s">
        <v>28</v>
      </c>
      <c r="K7" s="16" t="s">
        <v>29</v>
      </c>
      <c r="L7" s="22" t="s">
        <v>28</v>
      </c>
      <c r="M7" s="16" t="s">
        <v>29</v>
      </c>
      <c r="N7" s="22" t="s">
        <v>28</v>
      </c>
      <c r="O7" s="16" t="s">
        <v>29</v>
      </c>
      <c r="P7" s="22" t="s">
        <v>28</v>
      </c>
      <c r="Q7" s="16" t="s">
        <v>29</v>
      </c>
      <c r="R7" s="16" t="s">
        <v>12</v>
      </c>
      <c r="S7" s="16" t="s">
        <v>13</v>
      </c>
      <c r="T7" s="16" t="s">
        <v>14</v>
      </c>
      <c r="U7" s="16" t="s">
        <v>13</v>
      </c>
      <c r="V7" s="16" t="s">
        <v>14</v>
      </c>
      <c r="W7" s="16" t="s">
        <v>13</v>
      </c>
      <c r="X7" s="16" t="s">
        <v>14</v>
      </c>
      <c r="Y7" s="16" t="s">
        <v>13</v>
      </c>
      <c r="Z7" s="16" t="s">
        <v>14</v>
      </c>
      <c r="AA7" s="50"/>
      <c r="AB7" s="49"/>
      <c r="AC7" s="47"/>
      <c r="AD7" s="47"/>
    </row>
    <row r="8" s="2" customFormat="1" customHeight="1" spans="1:30">
      <c r="A8" s="23">
        <v>1</v>
      </c>
      <c r="B8" s="16">
        <v>2</v>
      </c>
      <c r="C8" s="16">
        <v>3</v>
      </c>
      <c r="D8" s="24">
        <v>4</v>
      </c>
      <c r="E8" s="16">
        <v>5</v>
      </c>
      <c r="F8" s="16">
        <v>6</v>
      </c>
      <c r="G8" s="16">
        <v>7</v>
      </c>
      <c r="H8" s="16">
        <v>8</v>
      </c>
      <c r="I8" s="16">
        <v>9</v>
      </c>
      <c r="J8" s="16">
        <v>10</v>
      </c>
      <c r="K8" s="16">
        <v>11</v>
      </c>
      <c r="L8" s="16">
        <v>12</v>
      </c>
      <c r="M8" s="16">
        <v>13</v>
      </c>
      <c r="N8" s="16">
        <v>14</v>
      </c>
      <c r="O8" s="16">
        <v>15</v>
      </c>
      <c r="P8" s="16">
        <v>16</v>
      </c>
      <c r="Q8" s="16">
        <v>17</v>
      </c>
      <c r="R8" s="16">
        <v>18</v>
      </c>
      <c r="S8" s="16">
        <v>19</v>
      </c>
      <c r="T8" s="16">
        <v>20</v>
      </c>
      <c r="U8" s="16">
        <v>21</v>
      </c>
      <c r="V8" s="16">
        <v>22</v>
      </c>
      <c r="W8" s="16">
        <v>23</v>
      </c>
      <c r="X8" s="16">
        <v>24</v>
      </c>
      <c r="Y8" s="16">
        <v>25</v>
      </c>
      <c r="Z8" s="16">
        <v>26</v>
      </c>
      <c r="AA8" s="16">
        <v>27</v>
      </c>
      <c r="AB8" s="49">
        <v>28</v>
      </c>
      <c r="AC8" s="47"/>
      <c r="AD8" s="47"/>
    </row>
    <row r="9" s="3" customFormat="1" ht="9.95" customHeight="1" spans="1:118">
      <c r="A9" s="25" t="s">
        <v>114</v>
      </c>
      <c r="B9" s="26">
        <v>227.798</v>
      </c>
      <c r="C9" s="26">
        <v>0</v>
      </c>
      <c r="D9" s="27"/>
      <c r="E9" s="28"/>
      <c r="F9" s="29"/>
      <c r="G9" s="28"/>
      <c r="H9" s="29"/>
      <c r="I9" s="28"/>
      <c r="J9" s="29"/>
      <c r="K9" s="28"/>
      <c r="L9" s="29"/>
      <c r="M9" s="28"/>
      <c r="N9" s="29"/>
      <c r="O9" s="28"/>
      <c r="P9" s="29"/>
      <c r="Q9" s="28"/>
      <c r="R9" s="28"/>
      <c r="S9" s="28"/>
      <c r="T9" s="28"/>
      <c r="U9" s="28"/>
      <c r="V9" s="28"/>
      <c r="W9" s="28"/>
      <c r="X9" s="28"/>
      <c r="Y9" s="28"/>
      <c r="Z9" s="28"/>
      <c r="AA9" s="51"/>
      <c r="AB9" s="52"/>
      <c r="AC9" s="53"/>
      <c r="AD9" s="53"/>
      <c r="AE9" s="53"/>
      <c r="AF9" s="53"/>
      <c r="AG9" s="53"/>
      <c r="AH9" s="53"/>
      <c r="AI9" s="53"/>
      <c r="AJ9" s="53"/>
      <c r="AK9" s="53"/>
      <c r="AL9" s="53"/>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row>
    <row r="10" s="3" customFormat="1" ht="9.95" customHeight="1" spans="1:118">
      <c r="A10" s="30"/>
      <c r="B10" s="31"/>
      <c r="C10" s="31"/>
      <c r="D10" s="26">
        <v>20</v>
      </c>
      <c r="E10" s="32">
        <v>4341.94</v>
      </c>
      <c r="F10" s="32">
        <v>5</v>
      </c>
      <c r="G10" s="32">
        <v>217.097</v>
      </c>
      <c r="H10" s="32">
        <v>10</v>
      </c>
      <c r="I10" s="32">
        <v>434.194</v>
      </c>
      <c r="J10" s="32">
        <v>10</v>
      </c>
      <c r="K10" s="32">
        <v>434.194</v>
      </c>
      <c r="L10" s="32">
        <v>45</v>
      </c>
      <c r="M10" s="32">
        <v>1953.873</v>
      </c>
      <c r="N10" s="32">
        <v>30</v>
      </c>
      <c r="O10" s="32">
        <v>1302.582</v>
      </c>
      <c r="P10" s="32"/>
      <c r="Q10" s="32"/>
      <c r="R10" s="32"/>
      <c r="S10" s="32"/>
      <c r="T10" s="32"/>
      <c r="U10" s="32"/>
      <c r="V10" s="32"/>
      <c r="W10" s="32"/>
      <c r="X10" s="32"/>
      <c r="Y10" s="32">
        <v>1085.485</v>
      </c>
      <c r="Z10" s="32">
        <v>3256.455</v>
      </c>
      <c r="AA10" s="51"/>
      <c r="AB10" s="54"/>
      <c r="AC10" s="53"/>
      <c r="AD10" s="53"/>
      <c r="AE10" s="53"/>
      <c r="AF10" s="53"/>
      <c r="AG10" s="53"/>
      <c r="AH10" s="53"/>
      <c r="AI10" s="53"/>
      <c r="AJ10" s="53"/>
      <c r="AK10" s="53"/>
      <c r="AL10" s="53"/>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row>
    <row r="11" s="3" customFormat="1" ht="9.95" customHeight="1" spans="1:118">
      <c r="A11" s="25" t="s">
        <v>116</v>
      </c>
      <c r="B11" s="26">
        <v>206.396</v>
      </c>
      <c r="C11" s="26">
        <v>0</v>
      </c>
      <c r="D11" s="31"/>
      <c r="E11" s="29"/>
      <c r="F11" s="29"/>
      <c r="G11" s="29"/>
      <c r="H11" s="29"/>
      <c r="I11" s="29"/>
      <c r="J11" s="29"/>
      <c r="K11" s="29"/>
      <c r="L11" s="29"/>
      <c r="M11" s="29"/>
      <c r="N11" s="29"/>
      <c r="O11" s="29"/>
      <c r="P11" s="29"/>
      <c r="Q11" s="29"/>
      <c r="R11" s="29"/>
      <c r="S11" s="29"/>
      <c r="T11" s="29"/>
      <c r="U11" s="29"/>
      <c r="V11" s="29"/>
      <c r="W11" s="29"/>
      <c r="X11" s="29"/>
      <c r="Y11" s="29"/>
      <c r="Z11" s="29"/>
      <c r="AA11" s="51"/>
      <c r="AB11" s="55"/>
      <c r="AC11" s="53"/>
      <c r="AD11" s="53"/>
      <c r="AE11" s="53"/>
      <c r="AF11" s="53"/>
      <c r="AG11" s="53"/>
      <c r="AH11" s="53"/>
      <c r="AI11" s="53"/>
      <c r="AJ11" s="53"/>
      <c r="AK11" s="53"/>
      <c r="AL11" s="53"/>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row>
    <row r="12" s="3" customFormat="1" ht="9.95" customHeight="1" spans="1:118">
      <c r="A12" s="30"/>
      <c r="B12" s="31"/>
      <c r="C12" s="31"/>
      <c r="D12" s="26">
        <v>20</v>
      </c>
      <c r="E12" s="32">
        <v>3900.75</v>
      </c>
      <c r="F12" s="32">
        <v>5</v>
      </c>
      <c r="G12" s="32">
        <v>195.0375</v>
      </c>
      <c r="H12" s="32">
        <v>10</v>
      </c>
      <c r="I12" s="32">
        <v>390.075</v>
      </c>
      <c r="J12" s="32">
        <v>10</v>
      </c>
      <c r="K12" s="32">
        <v>390.075</v>
      </c>
      <c r="L12" s="32">
        <v>45</v>
      </c>
      <c r="M12" s="32">
        <v>1755.3375</v>
      </c>
      <c r="N12" s="32">
        <v>30</v>
      </c>
      <c r="O12" s="32">
        <v>1170.225</v>
      </c>
      <c r="P12" s="32"/>
      <c r="Q12" s="32"/>
      <c r="R12" s="32"/>
      <c r="S12" s="32"/>
      <c r="T12" s="32"/>
      <c r="U12" s="32"/>
      <c r="V12" s="32"/>
      <c r="W12" s="32"/>
      <c r="X12" s="32"/>
      <c r="Y12" s="32">
        <v>975.1875</v>
      </c>
      <c r="Z12" s="32">
        <v>2925.5625</v>
      </c>
      <c r="AA12" s="51"/>
      <c r="AB12" s="54"/>
      <c r="AC12" s="53"/>
      <c r="AD12" s="53"/>
      <c r="AE12" s="53"/>
      <c r="AF12" s="53"/>
      <c r="AG12" s="53"/>
      <c r="AH12" s="53"/>
      <c r="AI12" s="53"/>
      <c r="AJ12" s="53"/>
      <c r="AK12" s="53"/>
      <c r="AL12" s="53"/>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row>
    <row r="13" s="3" customFormat="1" ht="9.95" customHeight="1" spans="1:118">
      <c r="A13" s="25" t="s">
        <v>117</v>
      </c>
      <c r="B13" s="26">
        <v>183.679</v>
      </c>
      <c r="C13" s="26">
        <v>0</v>
      </c>
      <c r="D13" s="31"/>
      <c r="E13" s="29"/>
      <c r="F13" s="29"/>
      <c r="G13" s="29"/>
      <c r="H13" s="29"/>
      <c r="I13" s="29"/>
      <c r="J13" s="29"/>
      <c r="K13" s="29"/>
      <c r="L13" s="29"/>
      <c r="M13" s="29"/>
      <c r="N13" s="29"/>
      <c r="O13" s="29"/>
      <c r="P13" s="29"/>
      <c r="Q13" s="29"/>
      <c r="R13" s="29"/>
      <c r="S13" s="29"/>
      <c r="T13" s="29"/>
      <c r="U13" s="29"/>
      <c r="V13" s="29"/>
      <c r="W13" s="29"/>
      <c r="X13" s="29"/>
      <c r="Y13" s="29"/>
      <c r="Z13" s="29"/>
      <c r="AA13" s="51"/>
      <c r="AB13" s="55"/>
      <c r="AC13" s="53"/>
      <c r="AD13" s="53"/>
      <c r="AE13" s="53"/>
      <c r="AF13" s="53"/>
      <c r="AG13" s="53"/>
      <c r="AH13" s="53"/>
      <c r="AI13" s="53"/>
      <c r="AJ13" s="53"/>
      <c r="AK13" s="53"/>
      <c r="AL13" s="53"/>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row>
    <row r="14" s="3" customFormat="1" ht="9.95" customHeight="1" spans="1:118">
      <c r="A14" s="30"/>
      <c r="B14" s="31"/>
      <c r="C14" s="31"/>
      <c r="D14" s="26">
        <v>20</v>
      </c>
      <c r="E14" s="32">
        <v>3830.7</v>
      </c>
      <c r="F14" s="32">
        <v>5</v>
      </c>
      <c r="G14" s="32">
        <v>191.535</v>
      </c>
      <c r="H14" s="32">
        <v>10</v>
      </c>
      <c r="I14" s="32">
        <v>383.07</v>
      </c>
      <c r="J14" s="32">
        <v>10</v>
      </c>
      <c r="K14" s="32">
        <v>383.07</v>
      </c>
      <c r="L14" s="32">
        <v>45</v>
      </c>
      <c r="M14" s="32">
        <v>1723.815</v>
      </c>
      <c r="N14" s="32">
        <v>30</v>
      </c>
      <c r="O14" s="32">
        <v>1149.21</v>
      </c>
      <c r="P14" s="32"/>
      <c r="Q14" s="32"/>
      <c r="R14" s="32"/>
      <c r="S14" s="32"/>
      <c r="T14" s="32"/>
      <c r="U14" s="32"/>
      <c r="V14" s="32"/>
      <c r="W14" s="32"/>
      <c r="X14" s="32"/>
      <c r="Y14" s="32">
        <v>957.675</v>
      </c>
      <c r="Z14" s="32">
        <v>2873.025</v>
      </c>
      <c r="AA14" s="51"/>
      <c r="AB14" s="54"/>
      <c r="AC14" s="53"/>
      <c r="AD14" s="53"/>
      <c r="AE14" s="53"/>
      <c r="AF14" s="53"/>
      <c r="AG14" s="53"/>
      <c r="AH14" s="53"/>
      <c r="AI14" s="53"/>
      <c r="AJ14" s="53"/>
      <c r="AK14" s="53"/>
      <c r="AL14" s="53"/>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row>
    <row r="15" s="3" customFormat="1" ht="9.95" customHeight="1" spans="1:118">
      <c r="A15" s="25" t="s">
        <v>118</v>
      </c>
      <c r="B15" s="26">
        <v>199.391</v>
      </c>
      <c r="C15" s="26">
        <v>0</v>
      </c>
      <c r="D15" s="31"/>
      <c r="E15" s="29"/>
      <c r="F15" s="29"/>
      <c r="G15" s="29"/>
      <c r="H15" s="29"/>
      <c r="I15" s="29"/>
      <c r="J15" s="29"/>
      <c r="K15" s="29"/>
      <c r="L15" s="29"/>
      <c r="M15" s="29"/>
      <c r="N15" s="29"/>
      <c r="O15" s="29"/>
      <c r="P15" s="29"/>
      <c r="Q15" s="29"/>
      <c r="R15" s="29"/>
      <c r="S15" s="29"/>
      <c r="T15" s="29"/>
      <c r="U15" s="29"/>
      <c r="V15" s="29"/>
      <c r="W15" s="29"/>
      <c r="X15" s="29"/>
      <c r="Y15" s="29"/>
      <c r="Z15" s="29"/>
      <c r="AA15" s="51"/>
      <c r="AB15" s="55"/>
      <c r="AC15" s="53"/>
      <c r="AD15" s="53"/>
      <c r="AE15" s="53"/>
      <c r="AF15" s="53"/>
      <c r="AG15" s="53"/>
      <c r="AH15" s="53"/>
      <c r="AI15" s="53"/>
      <c r="AJ15" s="53"/>
      <c r="AK15" s="53"/>
      <c r="AL15" s="53"/>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row>
    <row r="16" s="3" customFormat="1" ht="9.95" customHeight="1" spans="1:118">
      <c r="A16" s="30"/>
      <c r="B16" s="31"/>
      <c r="C16" s="31"/>
      <c r="D16" s="26">
        <v>20</v>
      </c>
      <c r="E16" s="32">
        <v>4303.77</v>
      </c>
      <c r="F16" s="32">
        <v>5</v>
      </c>
      <c r="G16" s="32">
        <v>215.1885</v>
      </c>
      <c r="H16" s="32">
        <v>10</v>
      </c>
      <c r="I16" s="32">
        <v>430.377</v>
      </c>
      <c r="J16" s="32">
        <v>10</v>
      </c>
      <c r="K16" s="32">
        <v>430.377</v>
      </c>
      <c r="L16" s="32">
        <v>45</v>
      </c>
      <c r="M16" s="32">
        <v>1936.6965</v>
      </c>
      <c r="N16" s="32">
        <v>30</v>
      </c>
      <c r="O16" s="32">
        <v>1291.131</v>
      </c>
      <c r="P16" s="32"/>
      <c r="Q16" s="32"/>
      <c r="R16" s="32"/>
      <c r="S16" s="32"/>
      <c r="T16" s="32"/>
      <c r="U16" s="32"/>
      <c r="V16" s="32"/>
      <c r="W16" s="32"/>
      <c r="X16" s="32"/>
      <c r="Y16" s="32">
        <v>1075.9425</v>
      </c>
      <c r="Z16" s="32">
        <v>3227.8275</v>
      </c>
      <c r="AA16" s="51"/>
      <c r="AB16" s="54"/>
      <c r="AC16" s="53"/>
      <c r="AD16" s="53"/>
      <c r="AE16" s="53"/>
      <c r="AF16" s="53"/>
      <c r="AG16" s="53"/>
      <c r="AH16" s="53"/>
      <c r="AI16" s="53"/>
      <c r="AJ16" s="53"/>
      <c r="AK16" s="53"/>
      <c r="AL16" s="53"/>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row>
    <row r="17" s="3" customFormat="1" ht="9.95" customHeight="1" spans="1:38">
      <c r="A17" s="25" t="s">
        <v>119</v>
      </c>
      <c r="B17" s="26">
        <v>230.986</v>
      </c>
      <c r="C17" s="26">
        <v>0</v>
      </c>
      <c r="D17" s="31"/>
      <c r="E17" s="29"/>
      <c r="F17" s="29"/>
      <c r="G17" s="29"/>
      <c r="H17" s="29"/>
      <c r="I17" s="29"/>
      <c r="J17" s="29"/>
      <c r="K17" s="29"/>
      <c r="L17" s="29"/>
      <c r="M17" s="29"/>
      <c r="N17" s="29"/>
      <c r="O17" s="29"/>
      <c r="P17" s="29"/>
      <c r="Q17" s="29"/>
      <c r="R17" s="29"/>
      <c r="S17" s="29"/>
      <c r="T17" s="29"/>
      <c r="U17" s="29"/>
      <c r="V17" s="29"/>
      <c r="W17" s="29"/>
      <c r="X17" s="29"/>
      <c r="Y17" s="29"/>
      <c r="Z17" s="29"/>
      <c r="AA17" s="51"/>
      <c r="AB17" s="55"/>
      <c r="AC17" s="53"/>
      <c r="AD17" s="53"/>
      <c r="AE17" s="53"/>
      <c r="AF17" s="53"/>
      <c r="AG17" s="53"/>
      <c r="AH17" s="53"/>
      <c r="AI17" s="53"/>
      <c r="AJ17" s="53"/>
      <c r="AK17" s="53"/>
      <c r="AL17" s="53"/>
    </row>
    <row r="18" s="3" customFormat="1" ht="9.95" customHeight="1" spans="1:38">
      <c r="A18" s="30"/>
      <c r="B18" s="31"/>
      <c r="C18" s="31"/>
      <c r="D18" s="26">
        <v>20</v>
      </c>
      <c r="E18" s="32">
        <v>5059.85</v>
      </c>
      <c r="F18" s="32">
        <v>5</v>
      </c>
      <c r="G18" s="32">
        <v>252.9925</v>
      </c>
      <c r="H18" s="32">
        <v>10</v>
      </c>
      <c r="I18" s="32">
        <v>505.985</v>
      </c>
      <c r="J18" s="32">
        <v>10</v>
      </c>
      <c r="K18" s="32">
        <v>505.985</v>
      </c>
      <c r="L18" s="32">
        <v>45</v>
      </c>
      <c r="M18" s="32">
        <v>2276.9325</v>
      </c>
      <c r="N18" s="32">
        <v>30</v>
      </c>
      <c r="O18" s="32">
        <v>1517.955</v>
      </c>
      <c r="P18" s="32"/>
      <c r="Q18" s="32"/>
      <c r="R18" s="32"/>
      <c r="S18" s="32"/>
      <c r="T18" s="32"/>
      <c r="U18" s="32"/>
      <c r="V18" s="32"/>
      <c r="W18" s="32"/>
      <c r="X18" s="32"/>
      <c r="Y18" s="32">
        <v>1264.9625</v>
      </c>
      <c r="Z18" s="32">
        <v>3794.8875</v>
      </c>
      <c r="AA18" s="51"/>
      <c r="AB18" s="54"/>
      <c r="AC18" s="53"/>
      <c r="AD18" s="53"/>
      <c r="AE18" s="53"/>
      <c r="AF18" s="53"/>
      <c r="AG18" s="53"/>
      <c r="AH18" s="53"/>
      <c r="AI18" s="53"/>
      <c r="AJ18" s="53"/>
      <c r="AK18" s="53"/>
      <c r="AL18" s="53"/>
    </row>
    <row r="19" s="3" customFormat="1" ht="9.95" customHeight="1" spans="1:38">
      <c r="A19" s="25" t="s">
        <v>120</v>
      </c>
      <c r="B19" s="26">
        <v>274.999</v>
      </c>
      <c r="C19" s="26">
        <v>0</v>
      </c>
      <c r="D19" s="31"/>
      <c r="E19" s="29"/>
      <c r="F19" s="29"/>
      <c r="G19" s="29"/>
      <c r="H19" s="29"/>
      <c r="I19" s="29"/>
      <c r="J19" s="29"/>
      <c r="K19" s="29"/>
      <c r="L19" s="29"/>
      <c r="M19" s="29"/>
      <c r="N19" s="29"/>
      <c r="O19" s="29"/>
      <c r="P19" s="29"/>
      <c r="Q19" s="29"/>
      <c r="R19" s="29"/>
      <c r="S19" s="29"/>
      <c r="T19" s="29"/>
      <c r="U19" s="29"/>
      <c r="V19" s="29"/>
      <c r="W19" s="29"/>
      <c r="X19" s="29"/>
      <c r="Y19" s="29"/>
      <c r="Z19" s="29"/>
      <c r="AA19" s="51"/>
      <c r="AB19" s="55"/>
      <c r="AC19" s="53"/>
      <c r="AD19" s="53"/>
      <c r="AE19" s="53"/>
      <c r="AF19" s="53"/>
      <c r="AG19" s="53"/>
      <c r="AH19" s="53"/>
      <c r="AI19" s="53"/>
      <c r="AJ19" s="53"/>
      <c r="AK19" s="53"/>
      <c r="AL19" s="53"/>
    </row>
    <row r="20" s="3" customFormat="1" ht="9.95" customHeight="1" spans="1:38">
      <c r="A20" s="30"/>
      <c r="B20" s="31"/>
      <c r="C20" s="31"/>
      <c r="D20" s="26">
        <v>20</v>
      </c>
      <c r="E20" s="32">
        <v>5013.75</v>
      </c>
      <c r="F20" s="32">
        <v>5</v>
      </c>
      <c r="G20" s="32">
        <v>250.6875</v>
      </c>
      <c r="H20" s="32">
        <v>10</v>
      </c>
      <c r="I20" s="32">
        <v>501.375</v>
      </c>
      <c r="J20" s="32">
        <v>10</v>
      </c>
      <c r="K20" s="32">
        <v>501.375</v>
      </c>
      <c r="L20" s="32">
        <v>45</v>
      </c>
      <c r="M20" s="32">
        <v>2256.1875</v>
      </c>
      <c r="N20" s="32">
        <v>30</v>
      </c>
      <c r="O20" s="32">
        <v>1504.125</v>
      </c>
      <c r="P20" s="32"/>
      <c r="Q20" s="32"/>
      <c r="R20" s="32"/>
      <c r="S20" s="32"/>
      <c r="T20" s="32"/>
      <c r="U20" s="32"/>
      <c r="V20" s="32"/>
      <c r="W20" s="32"/>
      <c r="X20" s="32"/>
      <c r="Y20" s="32">
        <v>1253.4375</v>
      </c>
      <c r="Z20" s="32">
        <v>3760.3125</v>
      </c>
      <c r="AA20" s="51"/>
      <c r="AB20" s="54"/>
      <c r="AC20" s="53"/>
      <c r="AD20" s="53"/>
      <c r="AE20" s="53"/>
      <c r="AF20" s="53"/>
      <c r="AG20" s="53"/>
      <c r="AH20" s="53"/>
      <c r="AI20" s="53"/>
      <c r="AJ20" s="53"/>
      <c r="AK20" s="53"/>
      <c r="AL20" s="53"/>
    </row>
    <row r="21" s="3" customFormat="1" ht="9.95" customHeight="1" spans="1:38">
      <c r="A21" s="25" t="s">
        <v>121</v>
      </c>
      <c r="B21" s="26">
        <v>226.376</v>
      </c>
      <c r="C21" s="26">
        <v>0</v>
      </c>
      <c r="D21" s="31"/>
      <c r="E21" s="29"/>
      <c r="F21" s="29"/>
      <c r="G21" s="29"/>
      <c r="H21" s="29"/>
      <c r="I21" s="29"/>
      <c r="J21" s="29"/>
      <c r="K21" s="29"/>
      <c r="L21" s="29"/>
      <c r="M21" s="29"/>
      <c r="N21" s="29"/>
      <c r="O21" s="29"/>
      <c r="P21" s="29"/>
      <c r="Q21" s="29"/>
      <c r="R21" s="29"/>
      <c r="S21" s="29"/>
      <c r="T21" s="29"/>
      <c r="U21" s="29"/>
      <c r="V21" s="29"/>
      <c r="W21" s="29"/>
      <c r="X21" s="29"/>
      <c r="Y21" s="29"/>
      <c r="Z21" s="29"/>
      <c r="AA21" s="51"/>
      <c r="AB21" s="55"/>
      <c r="AC21" s="53"/>
      <c r="AD21" s="53"/>
      <c r="AE21" s="53"/>
      <c r="AF21" s="53"/>
      <c r="AG21" s="53"/>
      <c r="AH21" s="53"/>
      <c r="AI21" s="53"/>
      <c r="AJ21" s="53"/>
      <c r="AK21" s="53"/>
      <c r="AL21" s="53"/>
    </row>
    <row r="22" s="3" customFormat="1" ht="9.95" customHeight="1" spans="1:38">
      <c r="A22" s="30"/>
      <c r="B22" s="31"/>
      <c r="C22" s="31"/>
      <c r="D22" s="26">
        <v>20</v>
      </c>
      <c r="E22" s="32">
        <v>4094.67</v>
      </c>
      <c r="F22" s="32">
        <v>5</v>
      </c>
      <c r="G22" s="32">
        <v>204.7335</v>
      </c>
      <c r="H22" s="32">
        <v>10</v>
      </c>
      <c r="I22" s="32">
        <v>409.467</v>
      </c>
      <c r="J22" s="32">
        <v>10</v>
      </c>
      <c r="K22" s="32">
        <v>409.467</v>
      </c>
      <c r="L22" s="32">
        <v>45</v>
      </c>
      <c r="M22" s="32">
        <v>1842.6015</v>
      </c>
      <c r="N22" s="32">
        <v>30</v>
      </c>
      <c r="O22" s="32">
        <v>1228.401</v>
      </c>
      <c r="P22" s="32"/>
      <c r="Q22" s="32"/>
      <c r="R22" s="32"/>
      <c r="S22" s="32"/>
      <c r="T22" s="32"/>
      <c r="U22" s="32"/>
      <c r="V22" s="32"/>
      <c r="W22" s="32"/>
      <c r="X22" s="32"/>
      <c r="Y22" s="32">
        <v>1023.6675</v>
      </c>
      <c r="Z22" s="32">
        <v>3071.0025</v>
      </c>
      <c r="AA22" s="51"/>
      <c r="AB22" s="54"/>
      <c r="AC22" s="53"/>
      <c r="AD22" s="53"/>
      <c r="AE22" s="53"/>
      <c r="AF22" s="53"/>
      <c r="AG22" s="53"/>
      <c r="AH22" s="53"/>
      <c r="AI22" s="53"/>
      <c r="AJ22" s="53"/>
      <c r="AK22" s="53"/>
      <c r="AL22" s="53"/>
    </row>
    <row r="23" s="3" customFormat="1" ht="9.95" customHeight="1" spans="1:38">
      <c r="A23" s="25" t="s">
        <v>122</v>
      </c>
      <c r="B23" s="26">
        <v>183.091</v>
      </c>
      <c r="C23" s="26">
        <v>0</v>
      </c>
      <c r="D23" s="31"/>
      <c r="E23" s="29"/>
      <c r="F23" s="29"/>
      <c r="G23" s="29"/>
      <c r="H23" s="29"/>
      <c r="I23" s="29"/>
      <c r="J23" s="29"/>
      <c r="K23" s="29"/>
      <c r="L23" s="29"/>
      <c r="M23" s="29"/>
      <c r="N23" s="29"/>
      <c r="O23" s="29"/>
      <c r="P23" s="29"/>
      <c r="Q23" s="29"/>
      <c r="R23" s="29"/>
      <c r="S23" s="29"/>
      <c r="T23" s="29"/>
      <c r="U23" s="29"/>
      <c r="V23" s="29"/>
      <c r="W23" s="29"/>
      <c r="X23" s="29"/>
      <c r="Y23" s="29"/>
      <c r="Z23" s="29"/>
      <c r="AA23" s="51"/>
      <c r="AB23" s="55"/>
      <c r="AC23" s="53"/>
      <c r="AD23" s="53"/>
      <c r="AE23" s="53"/>
      <c r="AF23" s="53"/>
      <c r="AG23" s="53"/>
      <c r="AH23" s="53"/>
      <c r="AI23" s="53"/>
      <c r="AJ23" s="53"/>
      <c r="AK23" s="53"/>
      <c r="AL23" s="53"/>
    </row>
    <row r="24" s="3" customFormat="1" ht="9.95" customHeight="1" spans="1:38">
      <c r="A24" s="30"/>
      <c r="B24" s="31"/>
      <c r="C24" s="31"/>
      <c r="D24" s="26">
        <v>20</v>
      </c>
      <c r="E24" s="32">
        <v>3729.42</v>
      </c>
      <c r="F24" s="32">
        <v>5</v>
      </c>
      <c r="G24" s="32">
        <v>186.471</v>
      </c>
      <c r="H24" s="32">
        <v>10</v>
      </c>
      <c r="I24" s="32">
        <v>372.942</v>
      </c>
      <c r="J24" s="32">
        <v>10</v>
      </c>
      <c r="K24" s="32">
        <v>372.942</v>
      </c>
      <c r="L24" s="32">
        <v>45</v>
      </c>
      <c r="M24" s="32">
        <v>1678.239</v>
      </c>
      <c r="N24" s="32">
        <v>30</v>
      </c>
      <c r="O24" s="32">
        <v>1118.826</v>
      </c>
      <c r="P24" s="32"/>
      <c r="Q24" s="32"/>
      <c r="R24" s="32"/>
      <c r="S24" s="32"/>
      <c r="T24" s="32"/>
      <c r="U24" s="32"/>
      <c r="V24" s="32"/>
      <c r="W24" s="32"/>
      <c r="X24" s="32"/>
      <c r="Y24" s="32">
        <v>932.355</v>
      </c>
      <c r="Z24" s="32">
        <v>2797.065</v>
      </c>
      <c r="AA24" s="51"/>
      <c r="AB24" s="54"/>
      <c r="AC24" s="53"/>
      <c r="AD24" s="53"/>
      <c r="AE24" s="53"/>
      <c r="AF24" s="53"/>
      <c r="AG24" s="53"/>
      <c r="AH24" s="53"/>
      <c r="AI24" s="53"/>
      <c r="AJ24" s="53"/>
      <c r="AK24" s="53"/>
      <c r="AL24" s="53"/>
    </row>
    <row r="25" s="3" customFormat="1" ht="9.95" customHeight="1" spans="1:38">
      <c r="A25" s="25" t="s">
        <v>123</v>
      </c>
      <c r="B25" s="26">
        <v>189.851</v>
      </c>
      <c r="C25" s="26">
        <v>0</v>
      </c>
      <c r="D25" s="31"/>
      <c r="E25" s="29"/>
      <c r="F25" s="29"/>
      <c r="G25" s="29"/>
      <c r="H25" s="29"/>
      <c r="I25" s="29"/>
      <c r="J25" s="29"/>
      <c r="K25" s="29"/>
      <c r="L25" s="29"/>
      <c r="M25" s="29"/>
      <c r="N25" s="29"/>
      <c r="O25" s="29"/>
      <c r="P25" s="29"/>
      <c r="Q25" s="29"/>
      <c r="R25" s="29"/>
      <c r="S25" s="29"/>
      <c r="T25" s="29"/>
      <c r="U25" s="29"/>
      <c r="V25" s="29"/>
      <c r="W25" s="29"/>
      <c r="X25" s="29"/>
      <c r="Y25" s="29"/>
      <c r="Z25" s="29"/>
      <c r="AA25" s="51"/>
      <c r="AB25" s="55"/>
      <c r="AC25" s="53"/>
      <c r="AD25" s="53"/>
      <c r="AE25" s="53"/>
      <c r="AF25" s="53"/>
      <c r="AG25" s="53"/>
      <c r="AH25" s="53"/>
      <c r="AI25" s="53"/>
      <c r="AJ25" s="53"/>
      <c r="AK25" s="53"/>
      <c r="AL25" s="53"/>
    </row>
    <row r="26" s="3" customFormat="1" ht="9.95" customHeight="1" spans="1:38">
      <c r="A26" s="30"/>
      <c r="B26" s="31"/>
      <c r="C26" s="31"/>
      <c r="D26" s="26">
        <v>20</v>
      </c>
      <c r="E26" s="32">
        <v>3235.32</v>
      </c>
      <c r="F26" s="32">
        <v>5</v>
      </c>
      <c r="G26" s="32">
        <v>161.766</v>
      </c>
      <c r="H26" s="32">
        <v>10</v>
      </c>
      <c r="I26" s="32">
        <v>323.532</v>
      </c>
      <c r="J26" s="32">
        <v>10</v>
      </c>
      <c r="K26" s="32">
        <v>323.532</v>
      </c>
      <c r="L26" s="32">
        <v>45</v>
      </c>
      <c r="M26" s="32">
        <v>1455.894</v>
      </c>
      <c r="N26" s="32">
        <v>30</v>
      </c>
      <c r="O26" s="32">
        <v>970.596</v>
      </c>
      <c r="P26" s="32"/>
      <c r="Q26" s="32"/>
      <c r="R26" s="32"/>
      <c r="S26" s="32"/>
      <c r="T26" s="32"/>
      <c r="U26" s="32"/>
      <c r="V26" s="32"/>
      <c r="W26" s="32"/>
      <c r="X26" s="32"/>
      <c r="Y26" s="32">
        <v>808.83</v>
      </c>
      <c r="Z26" s="32">
        <v>2426.49</v>
      </c>
      <c r="AA26" s="51"/>
      <c r="AB26" s="54"/>
      <c r="AC26" s="53"/>
      <c r="AD26" s="53"/>
      <c r="AE26" s="53"/>
      <c r="AF26" s="53"/>
      <c r="AG26" s="53"/>
      <c r="AH26" s="53"/>
      <c r="AI26" s="53"/>
      <c r="AJ26" s="53"/>
      <c r="AK26" s="53"/>
      <c r="AL26" s="53"/>
    </row>
    <row r="27" s="3" customFormat="1" ht="9.95" customHeight="1" spans="1:38">
      <c r="A27" s="25" t="s">
        <v>124</v>
      </c>
      <c r="B27" s="26">
        <v>133.681</v>
      </c>
      <c r="C27" s="26">
        <v>0</v>
      </c>
      <c r="D27" s="31"/>
      <c r="E27" s="29"/>
      <c r="F27" s="29"/>
      <c r="G27" s="29"/>
      <c r="H27" s="29"/>
      <c r="I27" s="29"/>
      <c r="J27" s="29"/>
      <c r="K27" s="29"/>
      <c r="L27" s="29"/>
      <c r="M27" s="29"/>
      <c r="N27" s="29"/>
      <c r="O27" s="29"/>
      <c r="P27" s="29"/>
      <c r="Q27" s="29"/>
      <c r="R27" s="29"/>
      <c r="S27" s="29"/>
      <c r="T27" s="29"/>
      <c r="U27" s="29"/>
      <c r="V27" s="29"/>
      <c r="W27" s="29"/>
      <c r="X27" s="29"/>
      <c r="Y27" s="29"/>
      <c r="Z27" s="29"/>
      <c r="AA27" s="51"/>
      <c r="AB27" s="55"/>
      <c r="AC27" s="53"/>
      <c r="AD27" s="53"/>
      <c r="AE27" s="53"/>
      <c r="AF27" s="53"/>
      <c r="AG27" s="53"/>
      <c r="AH27" s="53"/>
      <c r="AI27" s="53"/>
      <c r="AJ27" s="53"/>
      <c r="AK27" s="53"/>
      <c r="AL27" s="53"/>
    </row>
    <row r="28" s="3" customFormat="1" ht="9.95" customHeight="1" spans="1:38">
      <c r="A28" s="30"/>
      <c r="B28" s="31"/>
      <c r="C28" s="31"/>
      <c r="D28" s="26">
        <v>20</v>
      </c>
      <c r="E28" s="32">
        <v>1369.61</v>
      </c>
      <c r="F28" s="32">
        <v>5</v>
      </c>
      <c r="G28" s="32">
        <v>68.4805</v>
      </c>
      <c r="H28" s="32">
        <v>10</v>
      </c>
      <c r="I28" s="32">
        <v>136.961</v>
      </c>
      <c r="J28" s="32">
        <v>10</v>
      </c>
      <c r="K28" s="32">
        <v>136.961</v>
      </c>
      <c r="L28" s="32">
        <v>45</v>
      </c>
      <c r="M28" s="32">
        <v>616.3245</v>
      </c>
      <c r="N28" s="32">
        <v>30</v>
      </c>
      <c r="O28" s="32">
        <v>410.883</v>
      </c>
      <c r="P28" s="32"/>
      <c r="Q28" s="32"/>
      <c r="R28" s="32">
        <v>181.56</v>
      </c>
      <c r="S28" s="32">
        <v>181.56</v>
      </c>
      <c r="T28" s="32"/>
      <c r="U28" s="32">
        <v>181.56</v>
      </c>
      <c r="V28" s="32"/>
      <c r="W28" s="32"/>
      <c r="X28" s="32"/>
      <c r="Y28" s="32">
        <v>160.8425</v>
      </c>
      <c r="Z28" s="32">
        <v>1027.2075</v>
      </c>
      <c r="AA28" s="51"/>
      <c r="AB28" s="54"/>
      <c r="AC28" s="53"/>
      <c r="AD28" s="53"/>
      <c r="AE28" s="53"/>
      <c r="AF28" s="53"/>
      <c r="AG28" s="53"/>
      <c r="AH28" s="53"/>
      <c r="AI28" s="53"/>
      <c r="AJ28" s="53"/>
      <c r="AK28" s="53"/>
      <c r="AL28" s="53"/>
    </row>
    <row r="29" s="3" customFormat="1" ht="9.95" customHeight="1" spans="1:38">
      <c r="A29" s="25" t="s">
        <v>125</v>
      </c>
      <c r="B29" s="26">
        <v>3.28</v>
      </c>
      <c r="C29" s="26">
        <v>18.156</v>
      </c>
      <c r="D29" s="31"/>
      <c r="E29" s="29"/>
      <c r="F29" s="29"/>
      <c r="G29" s="29"/>
      <c r="H29" s="29"/>
      <c r="I29" s="29"/>
      <c r="J29" s="29"/>
      <c r="K29" s="29"/>
      <c r="L29" s="29"/>
      <c r="M29" s="29"/>
      <c r="N29" s="29"/>
      <c r="O29" s="29"/>
      <c r="P29" s="29"/>
      <c r="Q29" s="29"/>
      <c r="R29" s="29"/>
      <c r="S29" s="29"/>
      <c r="T29" s="29"/>
      <c r="U29" s="29"/>
      <c r="V29" s="29"/>
      <c r="W29" s="29"/>
      <c r="X29" s="29"/>
      <c r="Y29" s="29"/>
      <c r="Z29" s="29"/>
      <c r="AA29" s="51"/>
      <c r="AB29" s="55"/>
      <c r="AC29" s="53"/>
      <c r="AD29" s="53"/>
      <c r="AE29" s="53"/>
      <c r="AF29" s="53"/>
      <c r="AG29" s="53"/>
      <c r="AH29" s="53"/>
      <c r="AI29" s="53"/>
      <c r="AJ29" s="53"/>
      <c r="AK29" s="53"/>
      <c r="AL29" s="53"/>
    </row>
    <row r="30" s="3" customFormat="1" ht="9.95" customHeight="1" spans="1:38">
      <c r="A30" s="30"/>
      <c r="B30" s="31"/>
      <c r="C30" s="31"/>
      <c r="D30" s="26">
        <v>20</v>
      </c>
      <c r="E30" s="32">
        <v>42.04</v>
      </c>
      <c r="F30" s="32">
        <v>5</v>
      </c>
      <c r="G30" s="32">
        <v>2.102</v>
      </c>
      <c r="H30" s="32">
        <v>10</v>
      </c>
      <c r="I30" s="32">
        <v>4.204</v>
      </c>
      <c r="J30" s="32">
        <v>10</v>
      </c>
      <c r="K30" s="32">
        <v>4.204</v>
      </c>
      <c r="L30" s="32">
        <v>45</v>
      </c>
      <c r="M30" s="32">
        <v>18.918</v>
      </c>
      <c r="N30" s="32">
        <v>30</v>
      </c>
      <c r="O30" s="32">
        <v>12.612</v>
      </c>
      <c r="P30" s="32"/>
      <c r="Q30" s="32"/>
      <c r="R30" s="32">
        <v>700.43</v>
      </c>
      <c r="S30" s="32">
        <v>668.9</v>
      </c>
      <c r="T30" s="32">
        <v>31.53</v>
      </c>
      <c r="U30" s="32">
        <v>8.408</v>
      </c>
      <c r="V30" s="32">
        <v>31.53</v>
      </c>
      <c r="W30" s="32">
        <v>660.492</v>
      </c>
      <c r="X30" s="32"/>
      <c r="Y30" s="32">
        <v>2.102</v>
      </c>
      <c r="Z30" s="32"/>
      <c r="AA30" s="51"/>
      <c r="AB30" s="54"/>
      <c r="AC30" s="53"/>
      <c r="AD30" s="53"/>
      <c r="AE30" s="53"/>
      <c r="AF30" s="53"/>
      <c r="AG30" s="53"/>
      <c r="AH30" s="53"/>
      <c r="AI30" s="53"/>
      <c r="AJ30" s="53"/>
      <c r="AK30" s="53"/>
      <c r="AL30" s="53"/>
    </row>
    <row r="31" s="3" customFormat="1" ht="9.95" customHeight="1" spans="1:38">
      <c r="A31" s="25" t="s">
        <v>126</v>
      </c>
      <c r="B31" s="26">
        <v>0.924</v>
      </c>
      <c r="C31" s="26">
        <v>51.887</v>
      </c>
      <c r="D31" s="31"/>
      <c r="E31" s="29"/>
      <c r="F31" s="29"/>
      <c r="G31" s="29"/>
      <c r="H31" s="29"/>
      <c r="I31" s="29"/>
      <c r="J31" s="29"/>
      <c r="K31" s="29"/>
      <c r="L31" s="29"/>
      <c r="M31" s="29"/>
      <c r="N31" s="29"/>
      <c r="O31" s="29"/>
      <c r="P31" s="29"/>
      <c r="Q31" s="29"/>
      <c r="R31" s="29"/>
      <c r="S31" s="29"/>
      <c r="T31" s="29"/>
      <c r="U31" s="29"/>
      <c r="V31" s="29"/>
      <c r="W31" s="29"/>
      <c r="X31" s="29"/>
      <c r="Y31" s="29"/>
      <c r="Z31" s="29"/>
      <c r="AA31" s="51"/>
      <c r="AB31" s="55"/>
      <c r="AC31" s="53"/>
      <c r="AD31" s="53"/>
      <c r="AE31" s="53"/>
      <c r="AF31" s="53"/>
      <c r="AG31" s="53"/>
      <c r="AH31" s="53"/>
      <c r="AI31" s="53"/>
      <c r="AJ31" s="53"/>
      <c r="AK31" s="53"/>
      <c r="AL31" s="53"/>
    </row>
    <row r="32" s="3" customFormat="1" ht="9.95" customHeight="1" spans="1:38">
      <c r="A32" s="30"/>
      <c r="B32" s="31"/>
      <c r="C32" s="31"/>
      <c r="D32" s="26">
        <v>20</v>
      </c>
      <c r="E32" s="32">
        <v>51.73</v>
      </c>
      <c r="F32" s="32">
        <v>5</v>
      </c>
      <c r="G32" s="32">
        <v>2.5865</v>
      </c>
      <c r="H32" s="32">
        <v>10</v>
      </c>
      <c r="I32" s="32">
        <v>5.173</v>
      </c>
      <c r="J32" s="32">
        <v>10</v>
      </c>
      <c r="K32" s="32">
        <v>5.173</v>
      </c>
      <c r="L32" s="32">
        <v>45</v>
      </c>
      <c r="M32" s="32">
        <v>23.2785</v>
      </c>
      <c r="N32" s="32">
        <v>30</v>
      </c>
      <c r="O32" s="32">
        <v>15.519</v>
      </c>
      <c r="P32" s="32"/>
      <c r="Q32" s="32"/>
      <c r="R32" s="32">
        <v>3620.65</v>
      </c>
      <c r="S32" s="32">
        <v>3581.8525</v>
      </c>
      <c r="T32" s="32">
        <v>38.7975</v>
      </c>
      <c r="U32" s="32">
        <v>10.346</v>
      </c>
      <c r="V32" s="32">
        <v>38.7975</v>
      </c>
      <c r="W32" s="32">
        <v>3571.5065</v>
      </c>
      <c r="X32" s="32"/>
      <c r="Y32" s="32">
        <v>2.5865</v>
      </c>
      <c r="Z32" s="32"/>
      <c r="AA32" s="51"/>
      <c r="AB32" s="54"/>
      <c r="AC32" s="53"/>
      <c r="AD32" s="53"/>
      <c r="AE32" s="53"/>
      <c r="AF32" s="53"/>
      <c r="AG32" s="53"/>
      <c r="AH32" s="53"/>
      <c r="AI32" s="53"/>
      <c r="AJ32" s="53"/>
      <c r="AK32" s="53"/>
      <c r="AL32" s="53"/>
    </row>
    <row r="33" s="3" customFormat="1" ht="9.95" customHeight="1" spans="1:38">
      <c r="A33" s="25" t="s">
        <v>127</v>
      </c>
      <c r="B33" s="26">
        <v>4.249</v>
      </c>
      <c r="C33" s="26">
        <v>310.178</v>
      </c>
      <c r="D33" s="31"/>
      <c r="E33" s="29"/>
      <c r="F33" s="29"/>
      <c r="G33" s="29"/>
      <c r="H33" s="29"/>
      <c r="I33" s="29"/>
      <c r="J33" s="29"/>
      <c r="K33" s="29"/>
      <c r="L33" s="29"/>
      <c r="M33" s="29"/>
      <c r="N33" s="29"/>
      <c r="O33" s="29"/>
      <c r="P33" s="29"/>
      <c r="Q33" s="29"/>
      <c r="R33" s="29"/>
      <c r="S33" s="29"/>
      <c r="T33" s="29"/>
      <c r="U33" s="29"/>
      <c r="V33" s="29"/>
      <c r="W33" s="29"/>
      <c r="X33" s="29"/>
      <c r="Y33" s="29"/>
      <c r="Z33" s="29"/>
      <c r="AA33" s="51"/>
      <c r="AB33" s="55"/>
      <c r="AC33" s="53"/>
      <c r="AD33" s="53"/>
      <c r="AE33" s="53"/>
      <c r="AF33" s="53"/>
      <c r="AG33" s="53"/>
      <c r="AH33" s="53"/>
      <c r="AI33" s="53"/>
      <c r="AJ33" s="53"/>
      <c r="AK33" s="53"/>
      <c r="AL33" s="53"/>
    </row>
    <row r="34" s="3" customFormat="1" ht="9.95" customHeight="1" spans="1:38">
      <c r="A34" s="30"/>
      <c r="B34" s="31"/>
      <c r="C34" s="31"/>
      <c r="D34" s="26">
        <v>20</v>
      </c>
      <c r="E34" s="32">
        <v>219.57</v>
      </c>
      <c r="F34" s="32">
        <v>5</v>
      </c>
      <c r="G34" s="32">
        <v>10.9785</v>
      </c>
      <c r="H34" s="32">
        <v>10</v>
      </c>
      <c r="I34" s="32">
        <v>21.957</v>
      </c>
      <c r="J34" s="32">
        <v>10</v>
      </c>
      <c r="K34" s="32">
        <v>21.957</v>
      </c>
      <c r="L34" s="32">
        <v>45</v>
      </c>
      <c r="M34" s="32">
        <v>98.8065</v>
      </c>
      <c r="N34" s="32">
        <v>30</v>
      </c>
      <c r="O34" s="32">
        <v>65.871</v>
      </c>
      <c r="P34" s="32"/>
      <c r="Q34" s="32"/>
      <c r="R34" s="32">
        <v>7786.13</v>
      </c>
      <c r="S34" s="32">
        <v>3062.58030110135</v>
      </c>
      <c r="T34" s="32">
        <v>4723.54969889865</v>
      </c>
      <c r="U34" s="32">
        <v>43.914</v>
      </c>
      <c r="V34" s="32">
        <v>164.6775</v>
      </c>
      <c r="W34" s="32">
        <v>3018.66630110135</v>
      </c>
      <c r="X34" s="32">
        <v>4558.87219889865</v>
      </c>
      <c r="Y34" s="32">
        <v>10.9785</v>
      </c>
      <c r="Z34" s="32"/>
      <c r="AA34" s="51"/>
      <c r="AB34" s="54"/>
      <c r="AC34" s="53"/>
      <c r="AD34" s="53"/>
      <c r="AE34" s="53"/>
      <c r="AF34" s="53"/>
      <c r="AG34" s="53"/>
      <c r="AH34" s="53"/>
      <c r="AI34" s="53"/>
      <c r="AJ34" s="53"/>
      <c r="AK34" s="53"/>
      <c r="AL34" s="53"/>
    </row>
    <row r="35" s="3" customFormat="1" ht="9.95" customHeight="1" spans="1:38">
      <c r="A35" s="25" t="s">
        <v>128</v>
      </c>
      <c r="B35" s="26">
        <v>17.708</v>
      </c>
      <c r="C35" s="26">
        <v>468.435</v>
      </c>
      <c r="D35" s="31"/>
      <c r="E35" s="29"/>
      <c r="F35" s="29"/>
      <c r="G35" s="29"/>
      <c r="H35" s="29"/>
      <c r="I35" s="29"/>
      <c r="J35" s="29"/>
      <c r="K35" s="29"/>
      <c r="L35" s="29"/>
      <c r="M35" s="29"/>
      <c r="N35" s="29"/>
      <c r="O35" s="29"/>
      <c r="P35" s="29"/>
      <c r="Q35" s="29"/>
      <c r="R35" s="29"/>
      <c r="S35" s="29"/>
      <c r="T35" s="29"/>
      <c r="U35" s="29"/>
      <c r="V35" s="29"/>
      <c r="W35" s="29"/>
      <c r="X35" s="29"/>
      <c r="Y35" s="29"/>
      <c r="Z35" s="29"/>
      <c r="AA35" s="51"/>
      <c r="AB35" s="55"/>
      <c r="AC35" s="53"/>
      <c r="AD35" s="53"/>
      <c r="AE35" s="53"/>
      <c r="AF35" s="53"/>
      <c r="AG35" s="53"/>
      <c r="AH35" s="53"/>
      <c r="AI35" s="53"/>
      <c r="AJ35" s="53"/>
      <c r="AK35" s="53"/>
      <c r="AL35" s="53"/>
    </row>
    <row r="36" s="3" customFormat="1" ht="9.95" customHeight="1" spans="1:118">
      <c r="A36" s="30"/>
      <c r="B36" s="31"/>
      <c r="C36" s="31"/>
      <c r="D36" s="26">
        <v>20</v>
      </c>
      <c r="E36" s="32">
        <v>180.02</v>
      </c>
      <c r="F36" s="32">
        <v>5</v>
      </c>
      <c r="G36" s="32">
        <v>9.001</v>
      </c>
      <c r="H36" s="32">
        <v>10</v>
      </c>
      <c r="I36" s="32">
        <v>18.002</v>
      </c>
      <c r="J36" s="32">
        <v>10</v>
      </c>
      <c r="K36" s="32">
        <v>18.002</v>
      </c>
      <c r="L36" s="32">
        <v>45</v>
      </c>
      <c r="M36" s="32">
        <v>81.009</v>
      </c>
      <c r="N36" s="32">
        <v>30</v>
      </c>
      <c r="O36" s="32">
        <v>54.006</v>
      </c>
      <c r="P36" s="32"/>
      <c r="Q36" s="32"/>
      <c r="R36" s="32">
        <v>7630.75</v>
      </c>
      <c r="S36" s="32">
        <v>36.004</v>
      </c>
      <c r="T36" s="32">
        <v>7594.746</v>
      </c>
      <c r="U36" s="32">
        <v>36.004</v>
      </c>
      <c r="V36" s="32">
        <v>135.015</v>
      </c>
      <c r="W36" s="32"/>
      <c r="X36" s="32">
        <v>7459.731</v>
      </c>
      <c r="Y36" s="32">
        <v>9.001</v>
      </c>
      <c r="Z36" s="32"/>
      <c r="AA36" s="51"/>
      <c r="AB36" s="54"/>
      <c r="AC36" s="53"/>
      <c r="AD36" s="53"/>
      <c r="AE36" s="53"/>
      <c r="AF36" s="53"/>
      <c r="AG36" s="53"/>
      <c r="AH36" s="53"/>
      <c r="AI36" s="53"/>
      <c r="AJ36" s="53"/>
      <c r="AK36" s="53"/>
      <c r="AL36" s="53"/>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row>
    <row r="37" s="3" customFormat="1" ht="9.95" customHeight="1" spans="1:118">
      <c r="A37" s="25" t="s">
        <v>129</v>
      </c>
      <c r="B37" s="26">
        <v>0.294</v>
      </c>
      <c r="C37" s="26">
        <v>294.64</v>
      </c>
      <c r="D37" s="31"/>
      <c r="E37" s="29"/>
      <c r="F37" s="29"/>
      <c r="G37" s="29"/>
      <c r="H37" s="29"/>
      <c r="I37" s="29"/>
      <c r="J37" s="29"/>
      <c r="K37" s="29"/>
      <c r="L37" s="29"/>
      <c r="M37" s="29"/>
      <c r="N37" s="29"/>
      <c r="O37" s="29"/>
      <c r="P37" s="29"/>
      <c r="Q37" s="29"/>
      <c r="R37" s="29"/>
      <c r="S37" s="29"/>
      <c r="T37" s="29"/>
      <c r="U37" s="29"/>
      <c r="V37" s="29"/>
      <c r="W37" s="29"/>
      <c r="X37" s="29"/>
      <c r="Y37" s="29"/>
      <c r="Z37" s="29"/>
      <c r="AA37" s="51"/>
      <c r="AB37" s="55"/>
      <c r="AC37" s="53"/>
      <c r="AD37" s="53"/>
      <c r="AE37" s="53"/>
      <c r="AF37" s="53"/>
      <c r="AG37" s="53"/>
      <c r="AH37" s="53"/>
      <c r="AI37" s="53"/>
      <c r="AJ37" s="53"/>
      <c r="AK37" s="53"/>
      <c r="AL37" s="53"/>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c r="CW37" s="62"/>
      <c r="CX37" s="62"/>
      <c r="CY37" s="62"/>
      <c r="CZ37" s="62"/>
      <c r="DA37" s="62"/>
      <c r="DB37" s="62"/>
      <c r="DC37" s="62"/>
      <c r="DD37" s="62"/>
      <c r="DE37" s="62"/>
      <c r="DF37" s="62"/>
      <c r="DG37" s="62"/>
      <c r="DH37" s="62"/>
      <c r="DI37" s="62"/>
      <c r="DJ37" s="62"/>
      <c r="DK37" s="62"/>
      <c r="DL37" s="62"/>
      <c r="DM37" s="62"/>
      <c r="DN37" s="62"/>
    </row>
    <row r="38" s="3" customFormat="1" ht="9.95" customHeight="1" spans="1:118">
      <c r="A38" s="30"/>
      <c r="B38" s="31"/>
      <c r="C38" s="31"/>
      <c r="D38" s="26">
        <v>20</v>
      </c>
      <c r="E38" s="32">
        <v>31.78</v>
      </c>
      <c r="F38" s="32">
        <v>5</v>
      </c>
      <c r="G38" s="32">
        <v>1.589</v>
      </c>
      <c r="H38" s="32">
        <v>10</v>
      </c>
      <c r="I38" s="32">
        <v>3.178</v>
      </c>
      <c r="J38" s="32">
        <v>10</v>
      </c>
      <c r="K38" s="32">
        <v>3.178</v>
      </c>
      <c r="L38" s="32">
        <v>45</v>
      </c>
      <c r="M38" s="32">
        <v>14.301</v>
      </c>
      <c r="N38" s="32">
        <v>30</v>
      </c>
      <c r="O38" s="32">
        <v>9.534</v>
      </c>
      <c r="P38" s="32"/>
      <c r="Q38" s="32"/>
      <c r="R38" s="32">
        <v>5570.49</v>
      </c>
      <c r="S38" s="32">
        <v>6.356</v>
      </c>
      <c r="T38" s="32">
        <v>5564.134</v>
      </c>
      <c r="U38" s="32">
        <v>6.356</v>
      </c>
      <c r="V38" s="32">
        <v>23.835</v>
      </c>
      <c r="W38" s="32"/>
      <c r="X38" s="32">
        <v>5540.299</v>
      </c>
      <c r="Y38" s="32">
        <v>1.589</v>
      </c>
      <c r="Z38" s="32"/>
      <c r="AA38" s="51"/>
      <c r="AB38" s="54"/>
      <c r="AC38" s="53"/>
      <c r="AD38" s="53"/>
      <c r="AE38" s="53"/>
      <c r="AF38" s="53"/>
      <c r="AG38" s="53"/>
      <c r="AH38" s="53"/>
      <c r="AI38" s="53"/>
      <c r="AJ38" s="53"/>
      <c r="AK38" s="53"/>
      <c r="AL38" s="53"/>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row>
    <row r="39" s="3" customFormat="1" ht="9.95" customHeight="1" spans="1:118">
      <c r="A39" s="25" t="s">
        <v>130</v>
      </c>
      <c r="B39" s="26">
        <v>2.884</v>
      </c>
      <c r="C39" s="26">
        <v>262.409</v>
      </c>
      <c r="D39" s="31"/>
      <c r="E39" s="29"/>
      <c r="F39" s="29"/>
      <c r="G39" s="29"/>
      <c r="H39" s="29"/>
      <c r="I39" s="29"/>
      <c r="J39" s="29"/>
      <c r="K39" s="29"/>
      <c r="L39" s="29"/>
      <c r="M39" s="29"/>
      <c r="N39" s="29"/>
      <c r="O39" s="29"/>
      <c r="P39" s="29"/>
      <c r="Q39" s="29"/>
      <c r="R39" s="29"/>
      <c r="S39" s="29"/>
      <c r="T39" s="29"/>
      <c r="U39" s="29"/>
      <c r="V39" s="29"/>
      <c r="W39" s="29"/>
      <c r="X39" s="29"/>
      <c r="Y39" s="29"/>
      <c r="Z39" s="29"/>
      <c r="AA39" s="51"/>
      <c r="AB39" s="55"/>
      <c r="AC39" s="53"/>
      <c r="AD39" s="53"/>
      <c r="AE39" s="53"/>
      <c r="AF39" s="53"/>
      <c r="AG39" s="53"/>
      <c r="AH39" s="53"/>
      <c r="AI39" s="53"/>
      <c r="AJ39" s="53"/>
      <c r="AK39" s="53"/>
      <c r="AL39" s="53"/>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row>
    <row r="40" s="3" customFormat="1" ht="9.95" customHeight="1" spans="1:118">
      <c r="A40" s="30"/>
      <c r="B40" s="31"/>
      <c r="C40" s="31"/>
      <c r="D40" s="26">
        <v>20</v>
      </c>
      <c r="E40" s="32">
        <v>48.13</v>
      </c>
      <c r="F40" s="32">
        <v>5</v>
      </c>
      <c r="G40" s="32">
        <v>2.4065</v>
      </c>
      <c r="H40" s="32">
        <v>10</v>
      </c>
      <c r="I40" s="32">
        <v>4.813</v>
      </c>
      <c r="J40" s="32">
        <v>10</v>
      </c>
      <c r="K40" s="32">
        <v>4.813</v>
      </c>
      <c r="L40" s="32">
        <v>45</v>
      </c>
      <c r="M40" s="32">
        <v>21.6585</v>
      </c>
      <c r="N40" s="32">
        <v>30</v>
      </c>
      <c r="O40" s="32">
        <v>14.439</v>
      </c>
      <c r="P40" s="32"/>
      <c r="Q40" s="32"/>
      <c r="R40" s="32">
        <v>4148.77</v>
      </c>
      <c r="S40" s="32">
        <v>9.626</v>
      </c>
      <c r="T40" s="32">
        <v>4139.144</v>
      </c>
      <c r="U40" s="32">
        <v>9.626</v>
      </c>
      <c r="V40" s="32">
        <v>36.0975</v>
      </c>
      <c r="W40" s="32"/>
      <c r="X40" s="32">
        <v>4103.0465</v>
      </c>
      <c r="Y40" s="32">
        <v>2.4065</v>
      </c>
      <c r="Z40" s="32"/>
      <c r="AA40" s="51"/>
      <c r="AB40" s="54"/>
      <c r="AC40" s="53"/>
      <c r="AD40" s="53"/>
      <c r="AE40" s="53"/>
      <c r="AF40" s="53"/>
      <c r="AG40" s="53"/>
      <c r="AH40" s="53"/>
      <c r="AI40" s="53"/>
      <c r="AJ40" s="53"/>
      <c r="AK40" s="53"/>
      <c r="AL40" s="53"/>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c r="CM40" s="62"/>
      <c r="CN40" s="62"/>
      <c r="CO40" s="62"/>
      <c r="CP40" s="62"/>
      <c r="CQ40" s="62"/>
      <c r="CR40" s="62"/>
      <c r="CS40" s="62"/>
      <c r="CT40" s="62"/>
      <c r="CU40" s="62"/>
      <c r="CV40" s="62"/>
      <c r="CW40" s="62"/>
      <c r="CX40" s="62"/>
      <c r="CY40" s="62"/>
      <c r="CZ40" s="62"/>
      <c r="DA40" s="62"/>
      <c r="DB40" s="62"/>
      <c r="DC40" s="62"/>
      <c r="DD40" s="62"/>
      <c r="DE40" s="62"/>
      <c r="DF40" s="62"/>
      <c r="DG40" s="62"/>
      <c r="DH40" s="62"/>
      <c r="DI40" s="62"/>
      <c r="DJ40" s="62"/>
      <c r="DK40" s="62"/>
      <c r="DL40" s="62"/>
      <c r="DM40" s="62"/>
      <c r="DN40" s="62"/>
    </row>
    <row r="41" s="3" customFormat="1" ht="9.95" customHeight="1" spans="1:118">
      <c r="A41" s="25" t="s">
        <v>131</v>
      </c>
      <c r="B41" s="26">
        <v>1.929</v>
      </c>
      <c r="C41" s="26">
        <v>152.468</v>
      </c>
      <c r="D41" s="31"/>
      <c r="E41" s="29"/>
      <c r="F41" s="29"/>
      <c r="G41" s="29"/>
      <c r="H41" s="29"/>
      <c r="I41" s="29"/>
      <c r="J41" s="29"/>
      <c r="K41" s="29"/>
      <c r="L41" s="29"/>
      <c r="M41" s="29"/>
      <c r="N41" s="29"/>
      <c r="O41" s="29"/>
      <c r="P41" s="29"/>
      <c r="Q41" s="29"/>
      <c r="R41" s="29"/>
      <c r="S41" s="29"/>
      <c r="T41" s="29"/>
      <c r="U41" s="29"/>
      <c r="V41" s="29"/>
      <c r="W41" s="29"/>
      <c r="X41" s="29"/>
      <c r="Y41" s="29"/>
      <c r="Z41" s="29"/>
      <c r="AA41" s="51"/>
      <c r="AB41" s="55"/>
      <c r="AC41" s="53"/>
      <c r="AD41" s="53"/>
      <c r="AE41" s="53"/>
      <c r="AF41" s="53"/>
      <c r="AG41" s="53"/>
      <c r="AH41" s="53"/>
      <c r="AI41" s="53"/>
      <c r="AJ41" s="53"/>
      <c r="AK41" s="53"/>
      <c r="AL41" s="53"/>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row>
    <row r="42" s="3" customFormat="1" ht="9.95" customHeight="1" spans="1:118">
      <c r="A42" s="30"/>
      <c r="B42" s="31"/>
      <c r="C42" s="31"/>
      <c r="D42" s="26">
        <v>20</v>
      </c>
      <c r="E42" s="32">
        <v>38.03</v>
      </c>
      <c r="F42" s="32">
        <v>5</v>
      </c>
      <c r="G42" s="32">
        <v>1.9015</v>
      </c>
      <c r="H42" s="32">
        <v>10</v>
      </c>
      <c r="I42" s="32">
        <v>3.803</v>
      </c>
      <c r="J42" s="32">
        <v>10</v>
      </c>
      <c r="K42" s="32">
        <v>3.803</v>
      </c>
      <c r="L42" s="32">
        <v>45</v>
      </c>
      <c r="M42" s="32">
        <v>17.1135</v>
      </c>
      <c r="N42" s="32">
        <v>30</v>
      </c>
      <c r="O42" s="32">
        <v>11.409</v>
      </c>
      <c r="P42" s="32"/>
      <c r="Q42" s="32"/>
      <c r="R42" s="32">
        <v>2279.6</v>
      </c>
      <c r="S42" s="32">
        <v>7.606</v>
      </c>
      <c r="T42" s="32">
        <v>2271.994</v>
      </c>
      <c r="U42" s="32">
        <v>7.606</v>
      </c>
      <c r="V42" s="32">
        <v>28.5225</v>
      </c>
      <c r="W42" s="32"/>
      <c r="X42" s="32">
        <v>2243.4715</v>
      </c>
      <c r="Y42" s="32">
        <v>1.9015</v>
      </c>
      <c r="Z42" s="32"/>
      <c r="AA42" s="51"/>
      <c r="AB42" s="54"/>
      <c r="AC42" s="53"/>
      <c r="AD42" s="53"/>
      <c r="AE42" s="53"/>
      <c r="AF42" s="53"/>
      <c r="AG42" s="53"/>
      <c r="AH42" s="53"/>
      <c r="AI42" s="53"/>
      <c r="AJ42" s="53"/>
      <c r="AK42" s="53"/>
      <c r="AL42" s="53"/>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row>
    <row r="43" s="3" customFormat="1" ht="9.95" customHeight="1" spans="1:118">
      <c r="A43" s="25" t="s">
        <v>132</v>
      </c>
      <c r="B43" s="26">
        <v>1.874</v>
      </c>
      <c r="C43" s="26">
        <v>75.492</v>
      </c>
      <c r="D43" s="31"/>
      <c r="E43" s="29"/>
      <c r="F43" s="29"/>
      <c r="G43" s="29"/>
      <c r="H43" s="29"/>
      <c r="I43" s="29"/>
      <c r="J43" s="29"/>
      <c r="K43" s="29"/>
      <c r="L43" s="29"/>
      <c r="M43" s="29"/>
      <c r="N43" s="29"/>
      <c r="O43" s="29"/>
      <c r="P43" s="29"/>
      <c r="Q43" s="29"/>
      <c r="R43" s="29"/>
      <c r="S43" s="29"/>
      <c r="T43" s="29"/>
      <c r="U43" s="29"/>
      <c r="V43" s="29"/>
      <c r="W43" s="29"/>
      <c r="X43" s="29"/>
      <c r="Y43" s="29"/>
      <c r="Z43" s="29"/>
      <c r="AA43" s="51"/>
      <c r="AB43" s="55"/>
      <c r="AC43" s="53"/>
      <c r="AD43" s="53"/>
      <c r="AE43" s="53"/>
      <c r="AF43" s="53"/>
      <c r="AG43" s="53"/>
      <c r="AH43" s="53"/>
      <c r="AI43" s="53"/>
      <c r="AJ43" s="53"/>
      <c r="AK43" s="53"/>
      <c r="AL43" s="53"/>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c r="CM43" s="62"/>
      <c r="CN43" s="62"/>
      <c r="CO43" s="62"/>
      <c r="CP43" s="62"/>
      <c r="CQ43" s="62"/>
      <c r="CR43" s="62"/>
      <c r="CS43" s="62"/>
      <c r="CT43" s="62"/>
      <c r="CU43" s="62"/>
      <c r="CV43" s="62"/>
      <c r="CW43" s="62"/>
      <c r="CX43" s="62"/>
      <c r="CY43" s="62"/>
      <c r="CZ43" s="62"/>
      <c r="DA43" s="62"/>
      <c r="DB43" s="62"/>
      <c r="DC43" s="62"/>
      <c r="DD43" s="62"/>
      <c r="DE43" s="62"/>
      <c r="DF43" s="62"/>
      <c r="DG43" s="62"/>
      <c r="DH43" s="62"/>
      <c r="DI43" s="62"/>
      <c r="DJ43" s="62"/>
      <c r="DK43" s="62"/>
      <c r="DL43" s="62"/>
      <c r="DM43" s="62"/>
      <c r="DN43" s="62"/>
    </row>
    <row r="44" s="3" customFormat="1" ht="9.95" customHeight="1" spans="1:38">
      <c r="A44" s="30"/>
      <c r="B44" s="31"/>
      <c r="C44" s="31"/>
      <c r="D44" s="26">
        <v>20</v>
      </c>
      <c r="E44" s="32">
        <v>38.94</v>
      </c>
      <c r="F44" s="32">
        <v>5</v>
      </c>
      <c r="G44" s="32">
        <v>1.947</v>
      </c>
      <c r="H44" s="32">
        <v>10</v>
      </c>
      <c r="I44" s="32">
        <v>3.894</v>
      </c>
      <c r="J44" s="32">
        <v>10</v>
      </c>
      <c r="K44" s="32">
        <v>3.894</v>
      </c>
      <c r="L44" s="32">
        <v>45</v>
      </c>
      <c r="M44" s="32">
        <v>17.523</v>
      </c>
      <c r="N44" s="32">
        <v>30</v>
      </c>
      <c r="O44" s="32">
        <v>11.682</v>
      </c>
      <c r="P44" s="32"/>
      <c r="Q44" s="32"/>
      <c r="R44" s="32">
        <v>1237.24</v>
      </c>
      <c r="S44" s="32">
        <v>7.788</v>
      </c>
      <c r="T44" s="32">
        <v>1229.452</v>
      </c>
      <c r="U44" s="32">
        <v>7.788</v>
      </c>
      <c r="V44" s="32">
        <v>29.205</v>
      </c>
      <c r="W44" s="32"/>
      <c r="X44" s="32">
        <v>1200.247</v>
      </c>
      <c r="Y44" s="32">
        <v>1.947</v>
      </c>
      <c r="Z44" s="32"/>
      <c r="AA44" s="51"/>
      <c r="AB44" s="54"/>
      <c r="AC44" s="53"/>
      <c r="AD44" s="53"/>
      <c r="AE44" s="53"/>
      <c r="AF44" s="53"/>
      <c r="AG44" s="53"/>
      <c r="AH44" s="53"/>
      <c r="AI44" s="53"/>
      <c r="AJ44" s="53"/>
      <c r="AK44" s="53"/>
      <c r="AL44" s="53"/>
    </row>
    <row r="45" s="3" customFormat="1" ht="9.95" customHeight="1" spans="1:38">
      <c r="A45" s="25" t="s">
        <v>133</v>
      </c>
      <c r="B45" s="26">
        <v>2.02</v>
      </c>
      <c r="C45" s="26">
        <v>48.232</v>
      </c>
      <c r="D45" s="31"/>
      <c r="E45" s="29"/>
      <c r="F45" s="29"/>
      <c r="G45" s="29"/>
      <c r="H45" s="29"/>
      <c r="I45" s="29"/>
      <c r="J45" s="29"/>
      <c r="K45" s="29"/>
      <c r="L45" s="29"/>
      <c r="M45" s="29"/>
      <c r="N45" s="29"/>
      <c r="O45" s="29"/>
      <c r="P45" s="29"/>
      <c r="Q45" s="29"/>
      <c r="R45" s="29"/>
      <c r="S45" s="29"/>
      <c r="T45" s="29"/>
      <c r="U45" s="29"/>
      <c r="V45" s="29"/>
      <c r="W45" s="29"/>
      <c r="X45" s="29"/>
      <c r="Y45" s="29"/>
      <c r="Z45" s="29"/>
      <c r="AA45" s="51"/>
      <c r="AB45" s="55"/>
      <c r="AC45" s="53"/>
      <c r="AD45" s="53"/>
      <c r="AE45" s="53"/>
      <c r="AF45" s="53"/>
      <c r="AG45" s="53"/>
      <c r="AH45" s="53"/>
      <c r="AI45" s="53"/>
      <c r="AJ45" s="53"/>
      <c r="AK45" s="53"/>
      <c r="AL45" s="53"/>
    </row>
    <row r="46" s="3" customFormat="1" ht="9.95" customHeight="1" spans="1:38">
      <c r="A46" s="30"/>
      <c r="B46" s="31"/>
      <c r="C46" s="31"/>
      <c r="D46" s="26">
        <v>20</v>
      </c>
      <c r="E46" s="32">
        <v>86.52</v>
      </c>
      <c r="F46" s="32">
        <v>5</v>
      </c>
      <c r="G46" s="32">
        <v>4.326</v>
      </c>
      <c r="H46" s="32">
        <v>10</v>
      </c>
      <c r="I46" s="32">
        <v>8.652</v>
      </c>
      <c r="J46" s="32">
        <v>10</v>
      </c>
      <c r="K46" s="32">
        <v>8.652</v>
      </c>
      <c r="L46" s="32">
        <v>45</v>
      </c>
      <c r="M46" s="32">
        <v>38.934</v>
      </c>
      <c r="N46" s="32">
        <v>30</v>
      </c>
      <c r="O46" s="32">
        <v>25.956</v>
      </c>
      <c r="P46" s="32"/>
      <c r="Q46" s="32"/>
      <c r="R46" s="32">
        <v>816.07</v>
      </c>
      <c r="S46" s="32">
        <v>17.304</v>
      </c>
      <c r="T46" s="32">
        <v>798.766</v>
      </c>
      <c r="U46" s="32">
        <v>17.304</v>
      </c>
      <c r="V46" s="32">
        <v>64.89</v>
      </c>
      <c r="W46" s="32"/>
      <c r="X46" s="32">
        <v>733.876</v>
      </c>
      <c r="Y46" s="32">
        <v>4.326</v>
      </c>
      <c r="Z46" s="32"/>
      <c r="AA46" s="51"/>
      <c r="AB46" s="54"/>
      <c r="AC46" s="53"/>
      <c r="AD46" s="53"/>
      <c r="AE46" s="53"/>
      <c r="AF46" s="53"/>
      <c r="AG46" s="53"/>
      <c r="AH46" s="53"/>
      <c r="AI46" s="53"/>
      <c r="AJ46" s="53"/>
      <c r="AK46" s="53"/>
      <c r="AL46" s="53"/>
    </row>
    <row r="47" s="3" customFormat="1" ht="9.95" customHeight="1" spans="1:38">
      <c r="A47" s="25" t="s">
        <v>134</v>
      </c>
      <c r="B47" s="26">
        <v>6.632</v>
      </c>
      <c r="C47" s="26">
        <v>33.375</v>
      </c>
      <c r="D47" s="31"/>
      <c r="E47" s="29"/>
      <c r="F47" s="29"/>
      <c r="G47" s="29"/>
      <c r="H47" s="29"/>
      <c r="I47" s="29"/>
      <c r="J47" s="29"/>
      <c r="K47" s="29"/>
      <c r="L47" s="29"/>
      <c r="M47" s="29"/>
      <c r="N47" s="29"/>
      <c r="O47" s="29"/>
      <c r="P47" s="29"/>
      <c r="Q47" s="29"/>
      <c r="R47" s="29"/>
      <c r="S47" s="29"/>
      <c r="T47" s="29"/>
      <c r="U47" s="29"/>
      <c r="V47" s="29"/>
      <c r="W47" s="29"/>
      <c r="X47" s="29"/>
      <c r="Y47" s="29"/>
      <c r="Z47" s="29"/>
      <c r="AA47" s="51"/>
      <c r="AB47" s="55"/>
      <c r="AC47" s="53"/>
      <c r="AD47" s="53"/>
      <c r="AE47" s="53"/>
      <c r="AF47" s="53"/>
      <c r="AG47" s="53"/>
      <c r="AH47" s="53"/>
      <c r="AI47" s="53"/>
      <c r="AJ47" s="53"/>
      <c r="AK47" s="53"/>
      <c r="AL47" s="53"/>
    </row>
    <row r="48" s="3" customFormat="1" ht="9.95" customHeight="1" spans="1:38">
      <c r="A48" s="30"/>
      <c r="B48" s="31"/>
      <c r="C48" s="31"/>
      <c r="D48" s="26">
        <v>20</v>
      </c>
      <c r="E48" s="32">
        <v>126.21</v>
      </c>
      <c r="F48" s="32">
        <v>5</v>
      </c>
      <c r="G48" s="32">
        <v>6.3105</v>
      </c>
      <c r="H48" s="32">
        <v>10</v>
      </c>
      <c r="I48" s="32">
        <v>12.621</v>
      </c>
      <c r="J48" s="32">
        <v>10</v>
      </c>
      <c r="K48" s="32">
        <v>12.621</v>
      </c>
      <c r="L48" s="32">
        <v>45</v>
      </c>
      <c r="M48" s="32">
        <v>56.7945</v>
      </c>
      <c r="N48" s="32">
        <v>30</v>
      </c>
      <c r="O48" s="32">
        <v>37.863</v>
      </c>
      <c r="P48" s="32"/>
      <c r="Q48" s="32"/>
      <c r="R48" s="32">
        <v>339.49</v>
      </c>
      <c r="S48" s="32">
        <v>25.242</v>
      </c>
      <c r="T48" s="32">
        <v>314.248</v>
      </c>
      <c r="U48" s="32">
        <v>25.242</v>
      </c>
      <c r="V48" s="32">
        <v>94.6575</v>
      </c>
      <c r="W48" s="32"/>
      <c r="X48" s="32">
        <v>219.5905</v>
      </c>
      <c r="Y48" s="32">
        <v>6.3105</v>
      </c>
      <c r="Z48" s="32"/>
      <c r="AA48" s="51"/>
      <c r="AB48" s="54"/>
      <c r="AC48" s="53"/>
      <c r="AD48" s="53"/>
      <c r="AE48" s="53"/>
      <c r="AF48" s="53"/>
      <c r="AG48" s="53"/>
      <c r="AH48" s="53"/>
      <c r="AI48" s="53"/>
      <c r="AJ48" s="53"/>
      <c r="AK48" s="53"/>
      <c r="AL48" s="53"/>
    </row>
    <row r="49" s="3" customFormat="1" ht="9.95" customHeight="1" spans="1:38">
      <c r="A49" s="25" t="s">
        <v>135</v>
      </c>
      <c r="B49" s="26">
        <v>5.989</v>
      </c>
      <c r="C49" s="26">
        <v>0.574</v>
      </c>
      <c r="D49" s="31"/>
      <c r="E49" s="29"/>
      <c r="F49" s="29"/>
      <c r="G49" s="29"/>
      <c r="H49" s="29"/>
      <c r="I49" s="29"/>
      <c r="J49" s="29"/>
      <c r="K49" s="29"/>
      <c r="L49" s="29"/>
      <c r="M49" s="29"/>
      <c r="N49" s="29"/>
      <c r="O49" s="29"/>
      <c r="P49" s="29"/>
      <c r="Q49" s="29"/>
      <c r="R49" s="29"/>
      <c r="S49" s="29"/>
      <c r="T49" s="29"/>
      <c r="U49" s="29"/>
      <c r="V49" s="29"/>
      <c r="W49" s="29"/>
      <c r="X49" s="29"/>
      <c r="Y49" s="29"/>
      <c r="Z49" s="29"/>
      <c r="AA49" s="51"/>
      <c r="AB49" s="55"/>
      <c r="AC49" s="53"/>
      <c r="AD49" s="53"/>
      <c r="AE49" s="53"/>
      <c r="AF49" s="53"/>
      <c r="AG49" s="53"/>
      <c r="AH49" s="53"/>
      <c r="AI49" s="53"/>
      <c r="AJ49" s="53"/>
      <c r="AK49" s="53"/>
      <c r="AL49" s="53"/>
    </row>
    <row r="50" s="3" customFormat="1" ht="9.95" customHeight="1" spans="1:38">
      <c r="A50" s="30"/>
      <c r="B50" s="31"/>
      <c r="C50" s="31"/>
      <c r="D50" s="26">
        <v>20</v>
      </c>
      <c r="E50" s="32">
        <v>283.55</v>
      </c>
      <c r="F50" s="32">
        <v>5</v>
      </c>
      <c r="G50" s="32">
        <v>14.1775</v>
      </c>
      <c r="H50" s="32">
        <v>5</v>
      </c>
      <c r="I50" s="32">
        <v>14.1775</v>
      </c>
      <c r="J50" s="32">
        <v>10</v>
      </c>
      <c r="K50" s="32">
        <v>28.355</v>
      </c>
      <c r="L50" s="32">
        <v>50</v>
      </c>
      <c r="M50" s="32">
        <v>141.775</v>
      </c>
      <c r="N50" s="32">
        <v>30</v>
      </c>
      <c r="O50" s="32">
        <v>85.065</v>
      </c>
      <c r="P50" s="32"/>
      <c r="Q50" s="32"/>
      <c r="R50" s="32">
        <v>5.74</v>
      </c>
      <c r="S50" s="32">
        <v>5.74</v>
      </c>
      <c r="T50" s="32"/>
      <c r="U50" s="32">
        <v>5.74</v>
      </c>
      <c r="V50" s="32"/>
      <c r="W50" s="32"/>
      <c r="X50" s="32"/>
      <c r="Y50" s="32">
        <v>50.97</v>
      </c>
      <c r="Z50" s="32">
        <v>226.84</v>
      </c>
      <c r="AA50" s="51"/>
      <c r="AB50" s="54"/>
      <c r="AC50" s="53"/>
      <c r="AD50" s="53"/>
      <c r="AE50" s="53"/>
      <c r="AF50" s="53"/>
      <c r="AG50" s="53"/>
      <c r="AH50" s="53"/>
      <c r="AI50" s="53"/>
      <c r="AJ50" s="53"/>
      <c r="AK50" s="53"/>
      <c r="AL50" s="53"/>
    </row>
    <row r="51" s="3" customFormat="1" ht="9.95" customHeight="1" spans="1:38">
      <c r="A51" s="25" t="s">
        <v>136</v>
      </c>
      <c r="B51" s="26">
        <v>22.366</v>
      </c>
      <c r="C51" s="26">
        <v>0</v>
      </c>
      <c r="D51" s="31"/>
      <c r="E51" s="29"/>
      <c r="F51" s="29"/>
      <c r="G51" s="29"/>
      <c r="H51" s="29"/>
      <c r="I51" s="29"/>
      <c r="J51" s="29"/>
      <c r="K51" s="29"/>
      <c r="L51" s="29"/>
      <c r="M51" s="29"/>
      <c r="N51" s="29"/>
      <c r="O51" s="29"/>
      <c r="P51" s="29"/>
      <c r="Q51" s="29"/>
      <c r="R51" s="29"/>
      <c r="S51" s="29"/>
      <c r="T51" s="29"/>
      <c r="U51" s="29"/>
      <c r="V51" s="29"/>
      <c r="W51" s="29"/>
      <c r="X51" s="29"/>
      <c r="Y51" s="29"/>
      <c r="Z51" s="29"/>
      <c r="AA51" s="51"/>
      <c r="AB51" s="55"/>
      <c r="AC51" s="53"/>
      <c r="AD51" s="53"/>
      <c r="AE51" s="53"/>
      <c r="AF51" s="53"/>
      <c r="AG51" s="53"/>
      <c r="AH51" s="53"/>
      <c r="AI51" s="53"/>
      <c r="AJ51" s="53"/>
      <c r="AK51" s="53"/>
      <c r="AL51" s="53"/>
    </row>
    <row r="52" s="3" customFormat="1" ht="9.95" customHeight="1" spans="1:38">
      <c r="A52" s="30"/>
      <c r="B52" s="31"/>
      <c r="C52" s="31"/>
      <c r="D52" s="26">
        <v>20</v>
      </c>
      <c r="E52" s="32">
        <v>624.83</v>
      </c>
      <c r="F52" s="32">
        <v>5</v>
      </c>
      <c r="G52" s="32">
        <v>31.2415</v>
      </c>
      <c r="H52" s="32">
        <v>5</v>
      </c>
      <c r="I52" s="32">
        <v>31.2415</v>
      </c>
      <c r="J52" s="32">
        <v>10</v>
      </c>
      <c r="K52" s="32">
        <v>62.483</v>
      </c>
      <c r="L52" s="32">
        <v>50</v>
      </c>
      <c r="M52" s="32">
        <v>312.415</v>
      </c>
      <c r="N52" s="32">
        <v>30</v>
      </c>
      <c r="O52" s="32">
        <v>187.449</v>
      </c>
      <c r="P52" s="32"/>
      <c r="Q52" s="32"/>
      <c r="R52" s="32"/>
      <c r="S52" s="32"/>
      <c r="T52" s="32"/>
      <c r="U52" s="32"/>
      <c r="V52" s="32"/>
      <c r="W52" s="32"/>
      <c r="X52" s="32"/>
      <c r="Y52" s="32">
        <v>124.966</v>
      </c>
      <c r="Z52" s="32">
        <v>499.864</v>
      </c>
      <c r="AA52" s="51"/>
      <c r="AB52" s="54"/>
      <c r="AC52" s="53"/>
      <c r="AD52" s="53"/>
      <c r="AE52" s="53"/>
      <c r="AF52" s="53"/>
      <c r="AG52" s="53"/>
      <c r="AH52" s="53"/>
      <c r="AI52" s="53"/>
      <c r="AJ52" s="53"/>
      <c r="AK52" s="53"/>
      <c r="AL52" s="53"/>
    </row>
    <row r="53" s="3" customFormat="1" ht="9.95" customHeight="1" spans="1:38">
      <c r="A53" s="25" t="s">
        <v>137</v>
      </c>
      <c r="B53" s="26">
        <v>40.117</v>
      </c>
      <c r="C53" s="26">
        <v>0</v>
      </c>
      <c r="D53" s="31"/>
      <c r="E53" s="29"/>
      <c r="F53" s="29"/>
      <c r="G53" s="29"/>
      <c r="H53" s="29"/>
      <c r="I53" s="29"/>
      <c r="J53" s="29"/>
      <c r="K53" s="29"/>
      <c r="L53" s="29"/>
      <c r="M53" s="29"/>
      <c r="N53" s="29"/>
      <c r="O53" s="29"/>
      <c r="P53" s="29"/>
      <c r="Q53" s="29"/>
      <c r="R53" s="29"/>
      <c r="S53" s="29"/>
      <c r="T53" s="29"/>
      <c r="U53" s="29"/>
      <c r="V53" s="29"/>
      <c r="W53" s="29"/>
      <c r="X53" s="29"/>
      <c r="Y53" s="29"/>
      <c r="Z53" s="29"/>
      <c r="AA53" s="51"/>
      <c r="AB53" s="55"/>
      <c r="AC53" s="53"/>
      <c r="AD53" s="53"/>
      <c r="AE53" s="53"/>
      <c r="AF53" s="53"/>
      <c r="AG53" s="53"/>
      <c r="AH53" s="53"/>
      <c r="AI53" s="53"/>
      <c r="AJ53" s="53"/>
      <c r="AK53" s="53"/>
      <c r="AL53" s="53"/>
    </row>
    <row r="54" s="3" customFormat="1" ht="9.95" customHeight="1" spans="1:38">
      <c r="A54" s="30"/>
      <c r="B54" s="31"/>
      <c r="C54" s="31"/>
      <c r="D54" s="26">
        <v>20</v>
      </c>
      <c r="E54" s="32">
        <v>1276.13</v>
      </c>
      <c r="F54" s="32">
        <v>5</v>
      </c>
      <c r="G54" s="32">
        <v>63.8065</v>
      </c>
      <c r="H54" s="32">
        <v>5</v>
      </c>
      <c r="I54" s="32">
        <v>63.8065</v>
      </c>
      <c r="J54" s="32">
        <v>10</v>
      </c>
      <c r="K54" s="32">
        <v>127.613</v>
      </c>
      <c r="L54" s="32">
        <v>50</v>
      </c>
      <c r="M54" s="32">
        <v>638.065</v>
      </c>
      <c r="N54" s="32">
        <v>30</v>
      </c>
      <c r="O54" s="32">
        <v>382.839</v>
      </c>
      <c r="P54" s="32"/>
      <c r="Q54" s="32"/>
      <c r="R54" s="32"/>
      <c r="S54" s="32"/>
      <c r="T54" s="32"/>
      <c r="U54" s="32"/>
      <c r="V54" s="32"/>
      <c r="W54" s="32"/>
      <c r="X54" s="32"/>
      <c r="Y54" s="32">
        <v>255.226</v>
      </c>
      <c r="Z54" s="32">
        <v>1020.904</v>
      </c>
      <c r="AA54" s="51"/>
      <c r="AB54" s="54"/>
      <c r="AC54" s="53"/>
      <c r="AD54" s="53"/>
      <c r="AE54" s="53"/>
      <c r="AF54" s="53"/>
      <c r="AG54" s="53"/>
      <c r="AH54" s="53"/>
      <c r="AI54" s="53"/>
      <c r="AJ54" s="53"/>
      <c r="AK54" s="53"/>
      <c r="AL54" s="53"/>
    </row>
    <row r="55" s="3" customFormat="1" ht="9.95" customHeight="1" spans="1:38">
      <c r="A55" s="25" t="s">
        <v>138</v>
      </c>
      <c r="B55" s="26">
        <v>87.496</v>
      </c>
      <c r="C55" s="26">
        <v>0</v>
      </c>
      <c r="D55" s="31"/>
      <c r="E55" s="29"/>
      <c r="F55" s="29"/>
      <c r="G55" s="29"/>
      <c r="H55" s="29"/>
      <c r="I55" s="29"/>
      <c r="J55" s="29"/>
      <c r="K55" s="29"/>
      <c r="L55" s="29"/>
      <c r="M55" s="29"/>
      <c r="N55" s="29"/>
      <c r="O55" s="29"/>
      <c r="P55" s="29"/>
      <c r="Q55" s="29"/>
      <c r="R55" s="29"/>
      <c r="S55" s="29"/>
      <c r="T55" s="29"/>
      <c r="U55" s="29"/>
      <c r="V55" s="29"/>
      <c r="W55" s="29"/>
      <c r="X55" s="29"/>
      <c r="Y55" s="29"/>
      <c r="Z55" s="29"/>
      <c r="AA55" s="51"/>
      <c r="AB55" s="55"/>
      <c r="AC55" s="53"/>
      <c r="AD55" s="53"/>
      <c r="AE55" s="53"/>
      <c r="AF55" s="53"/>
      <c r="AG55" s="53"/>
      <c r="AH55" s="53"/>
      <c r="AI55" s="53"/>
      <c r="AJ55" s="53"/>
      <c r="AK55" s="53"/>
      <c r="AL55" s="53"/>
    </row>
    <row r="56" s="3" customFormat="1" ht="9.95" customHeight="1" spans="1:38">
      <c r="A56" s="30"/>
      <c r="B56" s="31"/>
      <c r="C56" s="31"/>
      <c r="D56" s="26">
        <v>20</v>
      </c>
      <c r="E56" s="32">
        <v>2433.16</v>
      </c>
      <c r="F56" s="32">
        <v>5</v>
      </c>
      <c r="G56" s="32">
        <v>121.658</v>
      </c>
      <c r="H56" s="32">
        <v>5</v>
      </c>
      <c r="I56" s="32">
        <v>121.658</v>
      </c>
      <c r="J56" s="32">
        <v>10</v>
      </c>
      <c r="K56" s="32">
        <v>243.316</v>
      </c>
      <c r="L56" s="32">
        <v>50</v>
      </c>
      <c r="M56" s="32">
        <v>1216.58</v>
      </c>
      <c r="N56" s="32">
        <v>30</v>
      </c>
      <c r="O56" s="32">
        <v>729.948</v>
      </c>
      <c r="P56" s="32"/>
      <c r="Q56" s="32"/>
      <c r="R56" s="32"/>
      <c r="S56" s="32"/>
      <c r="T56" s="32"/>
      <c r="U56" s="32"/>
      <c r="V56" s="32"/>
      <c r="W56" s="32"/>
      <c r="X56" s="32"/>
      <c r="Y56" s="32">
        <v>486.632</v>
      </c>
      <c r="Z56" s="32">
        <v>1946.528</v>
      </c>
      <c r="AA56" s="51"/>
      <c r="AB56" s="54"/>
      <c r="AC56" s="53"/>
      <c r="AD56" s="53"/>
      <c r="AE56" s="53"/>
      <c r="AF56" s="53"/>
      <c r="AG56" s="53"/>
      <c r="AH56" s="53"/>
      <c r="AI56" s="53"/>
      <c r="AJ56" s="53"/>
      <c r="AK56" s="53"/>
      <c r="AL56" s="53"/>
    </row>
    <row r="57" s="3" customFormat="1" ht="9.95" customHeight="1" spans="1:38">
      <c r="A57" s="25" t="s">
        <v>139</v>
      </c>
      <c r="B57" s="26">
        <v>155.82</v>
      </c>
      <c r="C57" s="26">
        <v>0</v>
      </c>
      <c r="D57" s="31"/>
      <c r="E57" s="29"/>
      <c r="F57" s="29"/>
      <c r="G57" s="29"/>
      <c r="H57" s="29"/>
      <c r="I57" s="29"/>
      <c r="J57" s="29"/>
      <c r="K57" s="29"/>
      <c r="L57" s="29"/>
      <c r="M57" s="29"/>
      <c r="N57" s="29"/>
      <c r="O57" s="29"/>
      <c r="P57" s="29"/>
      <c r="Q57" s="29"/>
      <c r="R57" s="29"/>
      <c r="S57" s="29"/>
      <c r="T57" s="29"/>
      <c r="U57" s="29"/>
      <c r="V57" s="29"/>
      <c r="W57" s="29"/>
      <c r="X57" s="29"/>
      <c r="Y57" s="29"/>
      <c r="Z57" s="29"/>
      <c r="AA57" s="51"/>
      <c r="AB57" s="55"/>
      <c r="AC57" s="53"/>
      <c r="AD57" s="53"/>
      <c r="AE57" s="53"/>
      <c r="AF57" s="53"/>
      <c r="AG57" s="53"/>
      <c r="AH57" s="53"/>
      <c r="AI57" s="53"/>
      <c r="AJ57" s="53"/>
      <c r="AK57" s="53"/>
      <c r="AL57" s="53"/>
    </row>
    <row r="58" s="3" customFormat="1" ht="9.95" customHeight="1" spans="1:38">
      <c r="A58" s="30"/>
      <c r="B58" s="31"/>
      <c r="C58" s="31"/>
      <c r="D58" s="26">
        <v>20</v>
      </c>
      <c r="E58" s="32">
        <v>3800.88</v>
      </c>
      <c r="F58" s="32">
        <v>5</v>
      </c>
      <c r="G58" s="32">
        <v>190.044</v>
      </c>
      <c r="H58" s="32">
        <v>5</v>
      </c>
      <c r="I58" s="32">
        <v>190.044</v>
      </c>
      <c r="J58" s="32">
        <v>10</v>
      </c>
      <c r="K58" s="32">
        <v>380.088</v>
      </c>
      <c r="L58" s="32">
        <v>50</v>
      </c>
      <c r="M58" s="32">
        <v>1900.44</v>
      </c>
      <c r="N58" s="32">
        <v>30</v>
      </c>
      <c r="O58" s="32">
        <v>1140.264</v>
      </c>
      <c r="P58" s="32"/>
      <c r="Q58" s="32"/>
      <c r="R58" s="32"/>
      <c r="S58" s="32"/>
      <c r="T58" s="32"/>
      <c r="U58" s="32"/>
      <c r="V58" s="32"/>
      <c r="W58" s="32"/>
      <c r="X58" s="32"/>
      <c r="Y58" s="32">
        <v>760.176</v>
      </c>
      <c r="Z58" s="32">
        <v>3040.704</v>
      </c>
      <c r="AA58" s="51"/>
      <c r="AB58" s="54"/>
      <c r="AC58" s="53"/>
      <c r="AD58" s="53"/>
      <c r="AE58" s="53"/>
      <c r="AF58" s="53"/>
      <c r="AG58" s="53"/>
      <c r="AH58" s="53"/>
      <c r="AI58" s="53"/>
      <c r="AJ58" s="53"/>
      <c r="AK58" s="53"/>
      <c r="AL58" s="53"/>
    </row>
    <row r="59" s="3" customFormat="1" ht="9.95" customHeight="1" spans="1:38">
      <c r="A59" s="25" t="s">
        <v>140</v>
      </c>
      <c r="B59" s="26">
        <v>224.268</v>
      </c>
      <c r="C59" s="26">
        <v>0</v>
      </c>
      <c r="D59" s="31"/>
      <c r="E59" s="29"/>
      <c r="F59" s="29"/>
      <c r="G59" s="29"/>
      <c r="H59" s="29"/>
      <c r="I59" s="29"/>
      <c r="J59" s="29"/>
      <c r="K59" s="29"/>
      <c r="L59" s="29"/>
      <c r="M59" s="29"/>
      <c r="N59" s="29"/>
      <c r="O59" s="29"/>
      <c r="P59" s="29"/>
      <c r="Q59" s="29"/>
      <c r="R59" s="29"/>
      <c r="S59" s="29"/>
      <c r="T59" s="29"/>
      <c r="U59" s="29"/>
      <c r="V59" s="29"/>
      <c r="W59" s="29"/>
      <c r="X59" s="29"/>
      <c r="Y59" s="29"/>
      <c r="Z59" s="29"/>
      <c r="AA59" s="51"/>
      <c r="AB59" s="55"/>
      <c r="AC59" s="53"/>
      <c r="AD59" s="53"/>
      <c r="AE59" s="53"/>
      <c r="AF59" s="53"/>
      <c r="AG59" s="53"/>
      <c r="AH59" s="53"/>
      <c r="AI59" s="53"/>
      <c r="AJ59" s="53"/>
      <c r="AK59" s="53"/>
      <c r="AL59" s="53"/>
    </row>
    <row r="60" s="3" customFormat="1" ht="9.95" customHeight="1" spans="1:38">
      <c r="A60" s="30"/>
      <c r="B60" s="31"/>
      <c r="C60" s="31"/>
      <c r="D60" s="26">
        <v>20</v>
      </c>
      <c r="E60" s="32">
        <v>4772.87</v>
      </c>
      <c r="F60" s="32">
        <v>5</v>
      </c>
      <c r="G60" s="32">
        <v>238.6435</v>
      </c>
      <c r="H60" s="32">
        <v>5</v>
      </c>
      <c r="I60" s="32">
        <v>238.6435</v>
      </c>
      <c r="J60" s="32">
        <v>10</v>
      </c>
      <c r="K60" s="32">
        <v>477.287</v>
      </c>
      <c r="L60" s="32">
        <v>50</v>
      </c>
      <c r="M60" s="32">
        <v>2386.435</v>
      </c>
      <c r="N60" s="32">
        <v>30</v>
      </c>
      <c r="O60" s="32">
        <v>1431.861</v>
      </c>
      <c r="P60" s="32"/>
      <c r="Q60" s="32"/>
      <c r="R60" s="32"/>
      <c r="S60" s="32"/>
      <c r="T60" s="32"/>
      <c r="U60" s="32"/>
      <c r="V60" s="32"/>
      <c r="W60" s="32"/>
      <c r="X60" s="32"/>
      <c r="Y60" s="32">
        <v>954.574</v>
      </c>
      <c r="Z60" s="32">
        <v>3818.296</v>
      </c>
      <c r="AA60" s="51"/>
      <c r="AB60" s="54"/>
      <c r="AC60" s="53"/>
      <c r="AD60" s="53"/>
      <c r="AE60" s="53"/>
      <c r="AF60" s="53"/>
      <c r="AG60" s="53"/>
      <c r="AH60" s="53"/>
      <c r="AI60" s="53"/>
      <c r="AJ60" s="53"/>
      <c r="AK60" s="53"/>
      <c r="AL60" s="53"/>
    </row>
    <row r="61" s="3" customFormat="1" ht="9.95" customHeight="1" spans="1:38">
      <c r="A61" s="25" t="s">
        <v>141</v>
      </c>
      <c r="B61" s="26">
        <v>253.019</v>
      </c>
      <c r="C61" s="26">
        <v>0</v>
      </c>
      <c r="D61" s="31"/>
      <c r="E61" s="29"/>
      <c r="F61" s="29"/>
      <c r="G61" s="29"/>
      <c r="H61" s="29"/>
      <c r="I61" s="29"/>
      <c r="J61" s="29"/>
      <c r="K61" s="29"/>
      <c r="L61" s="29"/>
      <c r="M61" s="29"/>
      <c r="N61" s="29"/>
      <c r="O61" s="29"/>
      <c r="P61" s="29"/>
      <c r="Q61" s="29"/>
      <c r="R61" s="29"/>
      <c r="S61" s="29"/>
      <c r="T61" s="29"/>
      <c r="U61" s="29"/>
      <c r="V61" s="29"/>
      <c r="W61" s="29"/>
      <c r="X61" s="29"/>
      <c r="Y61" s="29"/>
      <c r="Z61" s="29"/>
      <c r="AA61" s="51"/>
      <c r="AB61" s="55"/>
      <c r="AC61" s="53"/>
      <c r="AD61" s="53"/>
      <c r="AE61" s="53"/>
      <c r="AF61" s="53"/>
      <c r="AG61" s="53"/>
      <c r="AH61" s="53"/>
      <c r="AI61" s="53"/>
      <c r="AJ61" s="53"/>
      <c r="AK61" s="53"/>
      <c r="AL61" s="53"/>
    </row>
    <row r="62" s="3" customFormat="1" ht="9.95" customHeight="1" spans="1:38">
      <c r="A62" s="30"/>
      <c r="B62" s="31"/>
      <c r="C62" s="31"/>
      <c r="D62" s="33"/>
      <c r="E62" s="34"/>
      <c r="F62" s="34"/>
      <c r="G62" s="34"/>
      <c r="H62" s="34"/>
      <c r="I62" s="34"/>
      <c r="J62" s="34"/>
      <c r="K62" s="34"/>
      <c r="L62" s="34"/>
      <c r="M62" s="34"/>
      <c r="N62" s="34"/>
      <c r="O62" s="34"/>
      <c r="P62" s="34"/>
      <c r="Q62" s="34"/>
      <c r="R62" s="34"/>
      <c r="S62" s="34"/>
      <c r="T62" s="34"/>
      <c r="U62" s="34"/>
      <c r="V62" s="34"/>
      <c r="W62" s="34"/>
      <c r="X62" s="34"/>
      <c r="Y62" s="34"/>
      <c r="Z62" s="34"/>
      <c r="AA62" s="56"/>
      <c r="AB62" s="57"/>
      <c r="AC62" s="53"/>
      <c r="AD62" s="53"/>
      <c r="AE62" s="53"/>
      <c r="AF62" s="53"/>
      <c r="AG62" s="53"/>
      <c r="AH62" s="53"/>
      <c r="AI62" s="53"/>
      <c r="AJ62" s="53"/>
      <c r="AK62" s="53"/>
      <c r="AL62" s="53"/>
    </row>
    <row r="63" s="3" customFormat="1" ht="20.1" customHeight="1" spans="1:38">
      <c r="A63" s="23" t="s">
        <v>57</v>
      </c>
      <c r="B63" s="35"/>
      <c r="C63" s="35"/>
      <c r="D63" s="33"/>
      <c r="E63" s="34">
        <f>IF(SUM(E10:E61)&lt;&gt;0,SUM(E10:E61),"")</f>
        <v>52934.17</v>
      </c>
      <c r="F63" s="34"/>
      <c r="G63" s="34">
        <f>IF(SUM(G10:G61)&lt;&gt;0,SUM(G10:G61),"")</f>
        <v>2646.7085</v>
      </c>
      <c r="H63" s="34"/>
      <c r="I63" s="34">
        <f>IF(SUM(I10:I61)&lt;&gt;0,SUM(I10:I61),"")</f>
        <v>4633.846</v>
      </c>
      <c r="J63" s="34"/>
      <c r="K63" s="34">
        <f>IF(SUM(K10:K61)&lt;&gt;0,SUM(K10:K61),"")</f>
        <v>5293.417</v>
      </c>
      <c r="L63" s="34"/>
      <c r="M63" s="34">
        <f>IF(SUM(M10:M61)&lt;&gt;0,SUM(M10:M61),"")</f>
        <v>24479.9475</v>
      </c>
      <c r="N63" s="34"/>
      <c r="O63" s="34">
        <f>IF(SUM(O10:O61)&lt;&gt;0,SUM(O10:O61),"")</f>
        <v>15880.251</v>
      </c>
      <c r="P63" s="34"/>
      <c r="Q63" s="34" t="str">
        <f t="shared" ref="Q63:Z63" si="0">IF(SUM(Q10:Q61)&lt;&gt;0,SUM(Q10:Q61),"")</f>
        <v/>
      </c>
      <c r="R63" s="34">
        <f t="shared" si="0"/>
        <v>34316.92</v>
      </c>
      <c r="S63" s="34">
        <f t="shared" si="0"/>
        <v>7610.55880110135</v>
      </c>
      <c r="T63" s="34">
        <f t="shared" si="0"/>
        <v>26706.3611988987</v>
      </c>
      <c r="U63" s="34">
        <f t="shared" si="0"/>
        <v>359.894</v>
      </c>
      <c r="V63" s="34">
        <f t="shared" si="0"/>
        <v>647.2275</v>
      </c>
      <c r="W63" s="34">
        <f t="shared" si="0"/>
        <v>7250.66480110135</v>
      </c>
      <c r="X63" s="34">
        <f t="shared" si="0"/>
        <v>26059.1336988987</v>
      </c>
      <c r="Y63" s="34">
        <f t="shared" si="0"/>
        <v>12214.0775</v>
      </c>
      <c r="Z63" s="34">
        <f t="shared" si="0"/>
        <v>39712.971</v>
      </c>
      <c r="AA63" s="58"/>
      <c r="AB63" s="59"/>
      <c r="AC63" s="53"/>
      <c r="AD63" s="53"/>
      <c r="AE63" s="53"/>
      <c r="AF63" s="53"/>
      <c r="AG63" s="53"/>
      <c r="AH63" s="53"/>
      <c r="AI63" s="53"/>
      <c r="AJ63" s="53"/>
      <c r="AK63" s="53"/>
      <c r="AL63" s="53"/>
    </row>
    <row r="64" s="3" customFormat="1" ht="20.1" customHeight="1" spans="1:38">
      <c r="A64" s="36" t="s">
        <v>58</v>
      </c>
      <c r="B64" s="37"/>
      <c r="C64" s="37"/>
      <c r="D64" s="38"/>
      <c r="E64" s="39">
        <f>IF(SUM($E$63,土方计算表3!$E$64)=0,"",SUM($E$63,土方计算表3!$E$64))</f>
        <v>211243.859878774</v>
      </c>
      <c r="F64" s="39"/>
      <c r="G64" s="39">
        <f>IF(SUM($G$63,土方计算表3!$G$64)=0,"",SUM($G$63,土方计算表3!$G$64))</f>
        <v>10562.1929939387</v>
      </c>
      <c r="H64" s="39"/>
      <c r="I64" s="39">
        <f>IF(SUM($I$63,土方计算表3!$I$64)=0,"",SUM($I$63,土方计算表3!$I$64))</f>
        <v>24049.9769818162</v>
      </c>
      <c r="J64" s="39"/>
      <c r="K64" s="39">
        <f>IF(SUM($K$63,土方计算表3!$K$64)=0,"",SUM($K$63,土方计算表3!$K$64))</f>
        <v>24920.7139818162</v>
      </c>
      <c r="L64" s="39"/>
      <c r="M64" s="39">
        <f>IF(SUM($M$63,土方计算表3!$M$64)=0,"",SUM($M$63,土方计算表3!$M$64))</f>
        <v>85597.3199636323</v>
      </c>
      <c r="N64" s="39"/>
      <c r="O64" s="39">
        <f>IF(SUM($O$63,土方计算表3!$O$64)=0,"",SUM($O$63,土方计算表3!$O$64))</f>
        <v>66113.655957571</v>
      </c>
      <c r="P64" s="39"/>
      <c r="Q64" s="39" t="str">
        <f>IF(SUM($Q$63,土方计算表3!$Q$64)=0,"",SUM($Q$63,土方计算表3!$Q$64))</f>
        <v/>
      </c>
      <c r="R64" s="39">
        <f>IF(SUM($R$63,土方计算表3!$R$64)=0,"",SUM($R$63,土方计算表3!$R$64))</f>
        <v>60674.4318494217</v>
      </c>
      <c r="S64" s="39">
        <f>IF(SUM($S$63,土方计算表3!$S$64)=0,"",SUM($S$63,土方计算表3!$S$64))</f>
        <v>28301.8547293197</v>
      </c>
      <c r="T64" s="39">
        <f>IF(SUM($T$63,土方计算表3!$T$64)=0,"",SUM($T$63,土方计算表3!$T$64))</f>
        <v>32372.577120102</v>
      </c>
      <c r="U64" s="39">
        <f>IF(SUM($U$63,土方计算表3!$U$64)=0,"",SUM($U$63,土方计算表3!$U$64))</f>
        <v>3723.71846363231</v>
      </c>
      <c r="V64" s="39">
        <f>IF(SUM($V$63,土方计算表3!$V$64)=0,"",SUM($V$63,土方计算表3!$V$64))</f>
        <v>4268.15842120334</v>
      </c>
      <c r="W64" s="39">
        <f>IF(SUM($W$63,土方计算表3!$W$64)=0,"",SUM($W$63,土方计算表3!$W$64))</f>
        <v>24578.1362656874</v>
      </c>
      <c r="X64" s="39">
        <f>IF(SUM($X$63,土方计算表3!$X$64)=0,"",SUM($X$63,土方计算表3!$X$64))</f>
        <v>28104.4186988987</v>
      </c>
      <c r="Y64" s="39">
        <f>IF(SUM($Y$63,土方计算表3!$Y$64)=0,"",SUM($Y$63,土方计算表3!$Y$64))</f>
        <v>55809.1654939387</v>
      </c>
      <c r="Z64" s="39">
        <f>IF(SUM($Z$63,土方计算表3!$Z$64)=0,"",SUM($Z$63,土方计算表3!$Z$64))</f>
        <v>147442.8175</v>
      </c>
      <c r="AA64" s="60"/>
      <c r="AB64" s="61"/>
      <c r="AC64" s="53"/>
      <c r="AD64" s="53"/>
      <c r="AE64" s="53"/>
      <c r="AF64" s="53"/>
      <c r="AG64" s="53"/>
      <c r="AH64" s="53"/>
      <c r="AI64" s="53"/>
      <c r="AJ64" s="53"/>
      <c r="AK64" s="53"/>
      <c r="AL64" s="53"/>
    </row>
    <row r="65" s="4" customFormat="1" ht="19.5" customHeight="1" spans="1:38">
      <c r="A65" s="63"/>
      <c r="B65" s="63"/>
      <c r="C65" s="63"/>
      <c r="D65" s="64"/>
      <c r="E65" s="63"/>
      <c r="F65" s="63"/>
      <c r="G65" s="63"/>
      <c r="H65" s="65"/>
      <c r="I65" s="66" t="s">
        <v>59</v>
      </c>
      <c r="J65" s="66"/>
      <c r="K65" s="66"/>
      <c r="L65" s="66"/>
      <c r="M65" s="66"/>
      <c r="N65" s="66"/>
      <c r="O65" s="66"/>
      <c r="P65" s="66"/>
      <c r="Q65" s="66"/>
      <c r="R65" s="66"/>
      <c r="S65" s="66"/>
      <c r="T65" s="66"/>
      <c r="U65" s="66"/>
      <c r="V65" s="66"/>
      <c r="W65" s="66"/>
      <c r="X65" s="66"/>
      <c r="Y65" s="66" t="s">
        <v>60</v>
      </c>
      <c r="Z65" s="66"/>
      <c r="AA65" s="66"/>
      <c r="AB65" s="66"/>
      <c r="AC65" s="66"/>
      <c r="AD65" s="66"/>
      <c r="AE65" s="66"/>
      <c r="AF65" s="66"/>
      <c r="AG65" s="66"/>
      <c r="AH65" s="66"/>
      <c r="AI65" s="66"/>
      <c r="AJ65" s="66"/>
      <c r="AK65" s="66"/>
      <c r="AL65" s="66"/>
    </row>
    <row r="66" ht="21" customHeight="1"/>
    <row r="67" ht="30" customHeight="1" spans="1:1">
      <c r="A67" t="str">
        <f>IF(B67="","","就地取土")</f>
        <v/>
      </c>
    </row>
    <row r="68" ht="30" customHeight="1" spans="1:2">
      <c r="A68" t="str">
        <f>IF(B68="","","累计就地取土")</f>
        <v/>
      </c>
      <c r="B68" t="str">
        <f>IF(B67="","",B67)</f>
        <v/>
      </c>
    </row>
    <row r="69" ht="30" customHeight="1" spans="1:1">
      <c r="A69" t="str">
        <f>IF(B69="","","就地取石")</f>
        <v/>
      </c>
    </row>
    <row r="70" ht="30" customHeight="1" spans="1:2">
      <c r="A70" t="str">
        <f>IF(B70="","","累计就地取石")</f>
        <v/>
      </c>
      <c r="B70" t="str">
        <f>IF(B69="","",B69)</f>
        <v/>
      </c>
    </row>
    <row r="71" ht="30" customHeight="1" spans="1:1">
      <c r="A71" t="str">
        <f>IF(B71="","","就地弃土")</f>
        <v/>
      </c>
    </row>
    <row r="72" ht="30" customHeight="1" spans="1:2">
      <c r="A72" t="str">
        <f>IF(B72="","","累计就地弃土")</f>
        <v/>
      </c>
      <c r="B72" t="str">
        <f>IF(B71="","",B71)</f>
        <v/>
      </c>
    </row>
    <row r="73" ht="30" customHeight="1" spans="1:1">
      <c r="A73" t="str">
        <f>IF(B73="","","就地弃石")</f>
        <v/>
      </c>
    </row>
    <row r="74" ht="30" customHeight="1" spans="1:2">
      <c r="A74" t="str">
        <f>IF(B74="","","累计就地弃石")</f>
        <v/>
      </c>
      <c r="B74" t="str">
        <f>IF(B73="","",B73)</f>
        <v/>
      </c>
    </row>
  </sheetData>
  <mergeCells count="756">
    <mergeCell ref="A1:AB1"/>
    <mergeCell ref="A3:R3"/>
    <mergeCell ref="S3:Z3"/>
    <mergeCell ref="B4:C4"/>
    <mergeCell ref="E4:Q4"/>
    <mergeCell ref="B5:C5"/>
    <mergeCell ref="F5:K5"/>
    <mergeCell ref="L5:Q5"/>
    <mergeCell ref="B6:C6"/>
    <mergeCell ref="F6:G6"/>
    <mergeCell ref="H6:I6"/>
    <mergeCell ref="J6:K6"/>
    <mergeCell ref="L6:M6"/>
    <mergeCell ref="N6:O6"/>
    <mergeCell ref="P6:Q6"/>
    <mergeCell ref="U6:V6"/>
    <mergeCell ref="W6:X6"/>
    <mergeCell ref="Y6:Z6"/>
    <mergeCell ref="A4:A7"/>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D4:D7"/>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D48:D49"/>
    <mergeCell ref="D50:D51"/>
    <mergeCell ref="D52:D53"/>
    <mergeCell ref="D54:D55"/>
    <mergeCell ref="D56:D57"/>
    <mergeCell ref="D58:D59"/>
    <mergeCell ref="D60:D61"/>
    <mergeCell ref="E5:E7"/>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F10:F11"/>
    <mergeCell ref="F12:F13"/>
    <mergeCell ref="F14:F15"/>
    <mergeCell ref="F16:F17"/>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H44:H45"/>
    <mergeCell ref="H46:H47"/>
    <mergeCell ref="H48:H49"/>
    <mergeCell ref="H50:H51"/>
    <mergeCell ref="H52:H53"/>
    <mergeCell ref="H54:H55"/>
    <mergeCell ref="H56:H57"/>
    <mergeCell ref="H58:H59"/>
    <mergeCell ref="H60:H61"/>
    <mergeCell ref="I10:I11"/>
    <mergeCell ref="I12:I13"/>
    <mergeCell ref="I14:I15"/>
    <mergeCell ref="I16:I17"/>
    <mergeCell ref="I18:I19"/>
    <mergeCell ref="I20:I21"/>
    <mergeCell ref="I22:I23"/>
    <mergeCell ref="I24:I25"/>
    <mergeCell ref="I26:I27"/>
    <mergeCell ref="I28:I29"/>
    <mergeCell ref="I30:I31"/>
    <mergeCell ref="I32:I33"/>
    <mergeCell ref="I34:I35"/>
    <mergeCell ref="I36:I37"/>
    <mergeCell ref="I38:I39"/>
    <mergeCell ref="I40:I41"/>
    <mergeCell ref="I42:I43"/>
    <mergeCell ref="I44:I45"/>
    <mergeCell ref="I46:I47"/>
    <mergeCell ref="I48:I49"/>
    <mergeCell ref="I50:I51"/>
    <mergeCell ref="I52:I53"/>
    <mergeCell ref="I54:I55"/>
    <mergeCell ref="I56:I57"/>
    <mergeCell ref="I58:I59"/>
    <mergeCell ref="I60:I61"/>
    <mergeCell ref="J10:J11"/>
    <mergeCell ref="J12:J13"/>
    <mergeCell ref="J14:J15"/>
    <mergeCell ref="J16:J17"/>
    <mergeCell ref="J18:J19"/>
    <mergeCell ref="J20:J21"/>
    <mergeCell ref="J22:J23"/>
    <mergeCell ref="J24:J25"/>
    <mergeCell ref="J26:J27"/>
    <mergeCell ref="J28:J29"/>
    <mergeCell ref="J30:J31"/>
    <mergeCell ref="J32:J33"/>
    <mergeCell ref="J34:J35"/>
    <mergeCell ref="J36:J37"/>
    <mergeCell ref="J38:J39"/>
    <mergeCell ref="J40:J41"/>
    <mergeCell ref="J42:J43"/>
    <mergeCell ref="J44:J45"/>
    <mergeCell ref="J46:J47"/>
    <mergeCell ref="J48:J49"/>
    <mergeCell ref="J50:J51"/>
    <mergeCell ref="J52:J53"/>
    <mergeCell ref="J54:J55"/>
    <mergeCell ref="J56:J57"/>
    <mergeCell ref="J58:J59"/>
    <mergeCell ref="J60:J61"/>
    <mergeCell ref="K10:K11"/>
    <mergeCell ref="K12:K13"/>
    <mergeCell ref="K14:K15"/>
    <mergeCell ref="K16:K17"/>
    <mergeCell ref="K18:K19"/>
    <mergeCell ref="K20:K21"/>
    <mergeCell ref="K22:K23"/>
    <mergeCell ref="K24:K25"/>
    <mergeCell ref="K26:K27"/>
    <mergeCell ref="K28:K29"/>
    <mergeCell ref="K30:K31"/>
    <mergeCell ref="K32:K33"/>
    <mergeCell ref="K34:K35"/>
    <mergeCell ref="K36:K37"/>
    <mergeCell ref="K38:K39"/>
    <mergeCell ref="K40:K41"/>
    <mergeCell ref="K42:K43"/>
    <mergeCell ref="K44:K45"/>
    <mergeCell ref="K46:K47"/>
    <mergeCell ref="K48:K49"/>
    <mergeCell ref="K50:K51"/>
    <mergeCell ref="K52:K53"/>
    <mergeCell ref="K54:K55"/>
    <mergeCell ref="K56:K57"/>
    <mergeCell ref="K58:K59"/>
    <mergeCell ref="K60:K61"/>
    <mergeCell ref="L10:L11"/>
    <mergeCell ref="L12:L13"/>
    <mergeCell ref="L14:L15"/>
    <mergeCell ref="L16:L17"/>
    <mergeCell ref="L18:L19"/>
    <mergeCell ref="L20:L21"/>
    <mergeCell ref="L22:L23"/>
    <mergeCell ref="L24:L25"/>
    <mergeCell ref="L26:L27"/>
    <mergeCell ref="L28:L29"/>
    <mergeCell ref="L30:L31"/>
    <mergeCell ref="L32:L33"/>
    <mergeCell ref="L34:L35"/>
    <mergeCell ref="L36:L37"/>
    <mergeCell ref="L38:L39"/>
    <mergeCell ref="L40:L41"/>
    <mergeCell ref="L42:L43"/>
    <mergeCell ref="L44:L45"/>
    <mergeCell ref="L46:L47"/>
    <mergeCell ref="L48:L49"/>
    <mergeCell ref="L50:L51"/>
    <mergeCell ref="L52:L53"/>
    <mergeCell ref="L54:L55"/>
    <mergeCell ref="L56:L57"/>
    <mergeCell ref="L58:L59"/>
    <mergeCell ref="L60:L61"/>
    <mergeCell ref="M10:M11"/>
    <mergeCell ref="M12:M13"/>
    <mergeCell ref="M14:M15"/>
    <mergeCell ref="M16:M17"/>
    <mergeCell ref="M18:M19"/>
    <mergeCell ref="M20:M21"/>
    <mergeCell ref="M22:M23"/>
    <mergeCell ref="M24:M25"/>
    <mergeCell ref="M26:M27"/>
    <mergeCell ref="M28:M29"/>
    <mergeCell ref="M30:M31"/>
    <mergeCell ref="M32:M33"/>
    <mergeCell ref="M34:M35"/>
    <mergeCell ref="M36:M37"/>
    <mergeCell ref="M38:M39"/>
    <mergeCell ref="M40:M41"/>
    <mergeCell ref="M42:M43"/>
    <mergeCell ref="M44:M45"/>
    <mergeCell ref="M46:M47"/>
    <mergeCell ref="M48:M49"/>
    <mergeCell ref="M50:M51"/>
    <mergeCell ref="M52:M53"/>
    <mergeCell ref="M54:M55"/>
    <mergeCell ref="M56:M57"/>
    <mergeCell ref="M58:M59"/>
    <mergeCell ref="M60:M61"/>
    <mergeCell ref="N10:N11"/>
    <mergeCell ref="N12:N13"/>
    <mergeCell ref="N14:N15"/>
    <mergeCell ref="N16:N17"/>
    <mergeCell ref="N18:N19"/>
    <mergeCell ref="N20:N21"/>
    <mergeCell ref="N22:N23"/>
    <mergeCell ref="N24:N25"/>
    <mergeCell ref="N26:N27"/>
    <mergeCell ref="N28:N29"/>
    <mergeCell ref="N30:N31"/>
    <mergeCell ref="N32:N33"/>
    <mergeCell ref="N34:N35"/>
    <mergeCell ref="N36:N37"/>
    <mergeCell ref="N38:N39"/>
    <mergeCell ref="N40:N41"/>
    <mergeCell ref="N42:N43"/>
    <mergeCell ref="N44:N45"/>
    <mergeCell ref="N46:N47"/>
    <mergeCell ref="N48:N49"/>
    <mergeCell ref="N50:N51"/>
    <mergeCell ref="N52:N53"/>
    <mergeCell ref="N54:N55"/>
    <mergeCell ref="N56:N57"/>
    <mergeCell ref="N58:N59"/>
    <mergeCell ref="N60:N61"/>
    <mergeCell ref="O10:O11"/>
    <mergeCell ref="O12:O13"/>
    <mergeCell ref="O14:O15"/>
    <mergeCell ref="O16:O17"/>
    <mergeCell ref="O18:O19"/>
    <mergeCell ref="O20:O21"/>
    <mergeCell ref="O22:O23"/>
    <mergeCell ref="O24:O25"/>
    <mergeCell ref="O26:O27"/>
    <mergeCell ref="O28:O29"/>
    <mergeCell ref="O30:O31"/>
    <mergeCell ref="O32:O33"/>
    <mergeCell ref="O34:O35"/>
    <mergeCell ref="O36:O37"/>
    <mergeCell ref="O38:O39"/>
    <mergeCell ref="O40:O41"/>
    <mergeCell ref="O42:O43"/>
    <mergeCell ref="O44:O45"/>
    <mergeCell ref="O46:O47"/>
    <mergeCell ref="O48:O49"/>
    <mergeCell ref="O50:O51"/>
    <mergeCell ref="O52:O53"/>
    <mergeCell ref="O54:O55"/>
    <mergeCell ref="O56:O57"/>
    <mergeCell ref="O58:O59"/>
    <mergeCell ref="O60:O61"/>
    <mergeCell ref="P10:P11"/>
    <mergeCell ref="P12:P13"/>
    <mergeCell ref="P14:P15"/>
    <mergeCell ref="P16:P17"/>
    <mergeCell ref="P18:P19"/>
    <mergeCell ref="P20:P21"/>
    <mergeCell ref="P22:P23"/>
    <mergeCell ref="P24:P25"/>
    <mergeCell ref="P26:P27"/>
    <mergeCell ref="P28:P29"/>
    <mergeCell ref="P30:P31"/>
    <mergeCell ref="P32:P33"/>
    <mergeCell ref="P34:P35"/>
    <mergeCell ref="P36:P37"/>
    <mergeCell ref="P38:P39"/>
    <mergeCell ref="P40:P41"/>
    <mergeCell ref="P42:P43"/>
    <mergeCell ref="P44:P45"/>
    <mergeCell ref="P46:P47"/>
    <mergeCell ref="P48:P49"/>
    <mergeCell ref="P50:P51"/>
    <mergeCell ref="P52:P53"/>
    <mergeCell ref="P54:P55"/>
    <mergeCell ref="P56:P57"/>
    <mergeCell ref="P58:P59"/>
    <mergeCell ref="P60:P61"/>
    <mergeCell ref="Q10:Q11"/>
    <mergeCell ref="Q12:Q13"/>
    <mergeCell ref="Q14:Q15"/>
    <mergeCell ref="Q16:Q17"/>
    <mergeCell ref="Q18:Q19"/>
    <mergeCell ref="Q20:Q21"/>
    <mergeCell ref="Q22:Q23"/>
    <mergeCell ref="Q24:Q25"/>
    <mergeCell ref="Q26:Q27"/>
    <mergeCell ref="Q28:Q29"/>
    <mergeCell ref="Q30:Q31"/>
    <mergeCell ref="Q32:Q33"/>
    <mergeCell ref="Q34:Q35"/>
    <mergeCell ref="Q36:Q37"/>
    <mergeCell ref="Q38:Q39"/>
    <mergeCell ref="Q40:Q41"/>
    <mergeCell ref="Q42:Q43"/>
    <mergeCell ref="Q44:Q45"/>
    <mergeCell ref="Q46:Q47"/>
    <mergeCell ref="Q48:Q49"/>
    <mergeCell ref="Q50:Q51"/>
    <mergeCell ref="Q52:Q53"/>
    <mergeCell ref="Q54:Q55"/>
    <mergeCell ref="Q56:Q57"/>
    <mergeCell ref="Q58:Q59"/>
    <mergeCell ref="Q60:Q61"/>
    <mergeCell ref="R10:R11"/>
    <mergeCell ref="R12:R13"/>
    <mergeCell ref="R14:R15"/>
    <mergeCell ref="R16:R17"/>
    <mergeCell ref="R18:R19"/>
    <mergeCell ref="R20:R21"/>
    <mergeCell ref="R22:R23"/>
    <mergeCell ref="R24:R25"/>
    <mergeCell ref="R26:R27"/>
    <mergeCell ref="R28:R29"/>
    <mergeCell ref="R30:R31"/>
    <mergeCell ref="R32:R33"/>
    <mergeCell ref="R34:R35"/>
    <mergeCell ref="R36:R37"/>
    <mergeCell ref="R38:R39"/>
    <mergeCell ref="R40:R41"/>
    <mergeCell ref="R42:R43"/>
    <mergeCell ref="R44:R45"/>
    <mergeCell ref="R46:R47"/>
    <mergeCell ref="R48:R49"/>
    <mergeCell ref="R50:R51"/>
    <mergeCell ref="R52:R53"/>
    <mergeCell ref="R54:R55"/>
    <mergeCell ref="R56:R57"/>
    <mergeCell ref="R58:R59"/>
    <mergeCell ref="R60:R61"/>
    <mergeCell ref="S10:S11"/>
    <mergeCell ref="S12:S13"/>
    <mergeCell ref="S14:S15"/>
    <mergeCell ref="S16:S17"/>
    <mergeCell ref="S18:S19"/>
    <mergeCell ref="S20:S21"/>
    <mergeCell ref="S22:S23"/>
    <mergeCell ref="S24:S25"/>
    <mergeCell ref="S26:S27"/>
    <mergeCell ref="S28:S29"/>
    <mergeCell ref="S30:S31"/>
    <mergeCell ref="S32:S33"/>
    <mergeCell ref="S34:S35"/>
    <mergeCell ref="S36:S37"/>
    <mergeCell ref="S38:S39"/>
    <mergeCell ref="S40:S41"/>
    <mergeCell ref="S42:S43"/>
    <mergeCell ref="S44:S45"/>
    <mergeCell ref="S46:S47"/>
    <mergeCell ref="S48:S49"/>
    <mergeCell ref="S50:S51"/>
    <mergeCell ref="S52:S53"/>
    <mergeCell ref="S54:S55"/>
    <mergeCell ref="S56:S57"/>
    <mergeCell ref="S58:S59"/>
    <mergeCell ref="S60:S61"/>
    <mergeCell ref="T10:T11"/>
    <mergeCell ref="T12:T13"/>
    <mergeCell ref="T14:T15"/>
    <mergeCell ref="T16:T17"/>
    <mergeCell ref="T18:T19"/>
    <mergeCell ref="T20:T21"/>
    <mergeCell ref="T22:T23"/>
    <mergeCell ref="T24:T25"/>
    <mergeCell ref="T26:T27"/>
    <mergeCell ref="T28:T29"/>
    <mergeCell ref="T30:T31"/>
    <mergeCell ref="T32:T33"/>
    <mergeCell ref="T34:T35"/>
    <mergeCell ref="T36:T37"/>
    <mergeCell ref="T38:T39"/>
    <mergeCell ref="T40:T41"/>
    <mergeCell ref="T42:T43"/>
    <mergeCell ref="T44:T45"/>
    <mergeCell ref="T46:T47"/>
    <mergeCell ref="T48:T49"/>
    <mergeCell ref="T50:T51"/>
    <mergeCell ref="T52:T53"/>
    <mergeCell ref="T54:T55"/>
    <mergeCell ref="T56:T57"/>
    <mergeCell ref="T58:T59"/>
    <mergeCell ref="T60:T61"/>
    <mergeCell ref="U10:U11"/>
    <mergeCell ref="U12:U13"/>
    <mergeCell ref="U14:U15"/>
    <mergeCell ref="U16:U17"/>
    <mergeCell ref="U18:U19"/>
    <mergeCell ref="U20:U21"/>
    <mergeCell ref="U22:U23"/>
    <mergeCell ref="U24:U25"/>
    <mergeCell ref="U26:U27"/>
    <mergeCell ref="U28:U29"/>
    <mergeCell ref="U30:U31"/>
    <mergeCell ref="U32:U33"/>
    <mergeCell ref="U34:U35"/>
    <mergeCell ref="U36:U37"/>
    <mergeCell ref="U38:U39"/>
    <mergeCell ref="U40:U41"/>
    <mergeCell ref="U42:U43"/>
    <mergeCell ref="U44:U45"/>
    <mergeCell ref="U46:U47"/>
    <mergeCell ref="U48:U49"/>
    <mergeCell ref="U50:U51"/>
    <mergeCell ref="U52:U53"/>
    <mergeCell ref="U54:U55"/>
    <mergeCell ref="U56:U57"/>
    <mergeCell ref="U58:U59"/>
    <mergeCell ref="U60:U61"/>
    <mergeCell ref="V10:V11"/>
    <mergeCell ref="V12:V13"/>
    <mergeCell ref="V14:V15"/>
    <mergeCell ref="V16:V17"/>
    <mergeCell ref="V18:V19"/>
    <mergeCell ref="V20:V21"/>
    <mergeCell ref="V22:V23"/>
    <mergeCell ref="V24:V25"/>
    <mergeCell ref="V26:V27"/>
    <mergeCell ref="V28:V29"/>
    <mergeCell ref="V30:V31"/>
    <mergeCell ref="V32:V33"/>
    <mergeCell ref="V34:V35"/>
    <mergeCell ref="V36:V37"/>
    <mergeCell ref="V38:V39"/>
    <mergeCell ref="V40:V41"/>
    <mergeCell ref="V42:V43"/>
    <mergeCell ref="V44:V45"/>
    <mergeCell ref="V46:V47"/>
    <mergeCell ref="V48:V49"/>
    <mergeCell ref="V50:V51"/>
    <mergeCell ref="V52:V53"/>
    <mergeCell ref="V54:V55"/>
    <mergeCell ref="V56:V57"/>
    <mergeCell ref="V58:V59"/>
    <mergeCell ref="V60:V61"/>
    <mergeCell ref="W10:W11"/>
    <mergeCell ref="W12:W13"/>
    <mergeCell ref="W14:W15"/>
    <mergeCell ref="W16:W17"/>
    <mergeCell ref="W18:W19"/>
    <mergeCell ref="W20:W21"/>
    <mergeCell ref="W22:W23"/>
    <mergeCell ref="W24:W25"/>
    <mergeCell ref="W26:W27"/>
    <mergeCell ref="W28:W29"/>
    <mergeCell ref="W30:W31"/>
    <mergeCell ref="W32:W33"/>
    <mergeCell ref="W34:W35"/>
    <mergeCell ref="W36:W37"/>
    <mergeCell ref="W38:W39"/>
    <mergeCell ref="W40:W41"/>
    <mergeCell ref="W42:W43"/>
    <mergeCell ref="W44:W45"/>
    <mergeCell ref="W46:W47"/>
    <mergeCell ref="W48:W49"/>
    <mergeCell ref="W50:W51"/>
    <mergeCell ref="W52:W53"/>
    <mergeCell ref="W54:W55"/>
    <mergeCell ref="W56:W57"/>
    <mergeCell ref="W58:W59"/>
    <mergeCell ref="W60:W61"/>
    <mergeCell ref="X10:X11"/>
    <mergeCell ref="X12:X13"/>
    <mergeCell ref="X14:X15"/>
    <mergeCell ref="X16:X17"/>
    <mergeCell ref="X18:X19"/>
    <mergeCell ref="X20:X21"/>
    <mergeCell ref="X22:X23"/>
    <mergeCell ref="X24:X25"/>
    <mergeCell ref="X26:X27"/>
    <mergeCell ref="X28:X29"/>
    <mergeCell ref="X30:X31"/>
    <mergeCell ref="X32:X33"/>
    <mergeCell ref="X34:X35"/>
    <mergeCell ref="X36:X37"/>
    <mergeCell ref="X38:X39"/>
    <mergeCell ref="X40:X41"/>
    <mergeCell ref="X42:X43"/>
    <mergeCell ref="X44:X45"/>
    <mergeCell ref="X46:X47"/>
    <mergeCell ref="X48:X49"/>
    <mergeCell ref="X50:X51"/>
    <mergeCell ref="X52:X53"/>
    <mergeCell ref="X54:X55"/>
    <mergeCell ref="X56:X57"/>
    <mergeCell ref="X58:X59"/>
    <mergeCell ref="X60:X61"/>
    <mergeCell ref="Y10:Y11"/>
    <mergeCell ref="Y12:Y13"/>
    <mergeCell ref="Y14:Y15"/>
    <mergeCell ref="Y16:Y17"/>
    <mergeCell ref="Y18:Y19"/>
    <mergeCell ref="Y20:Y21"/>
    <mergeCell ref="Y22:Y23"/>
    <mergeCell ref="Y24:Y25"/>
    <mergeCell ref="Y26:Y27"/>
    <mergeCell ref="Y28:Y29"/>
    <mergeCell ref="Y30:Y31"/>
    <mergeCell ref="Y32:Y33"/>
    <mergeCell ref="Y34:Y35"/>
    <mergeCell ref="Y36:Y37"/>
    <mergeCell ref="Y38:Y39"/>
    <mergeCell ref="Y40:Y41"/>
    <mergeCell ref="Y42:Y43"/>
    <mergeCell ref="Y44:Y45"/>
    <mergeCell ref="Y46:Y47"/>
    <mergeCell ref="Y48:Y49"/>
    <mergeCell ref="Y50:Y51"/>
    <mergeCell ref="Y52:Y53"/>
    <mergeCell ref="Y54:Y55"/>
    <mergeCell ref="Y56:Y57"/>
    <mergeCell ref="Y58:Y59"/>
    <mergeCell ref="Y60:Y61"/>
    <mergeCell ref="Z10:Z11"/>
    <mergeCell ref="Z12:Z13"/>
    <mergeCell ref="Z14:Z15"/>
    <mergeCell ref="Z16:Z17"/>
    <mergeCell ref="Z18:Z19"/>
    <mergeCell ref="Z20:Z21"/>
    <mergeCell ref="Z22:Z23"/>
    <mergeCell ref="Z24:Z25"/>
    <mergeCell ref="Z26:Z27"/>
    <mergeCell ref="Z28:Z29"/>
    <mergeCell ref="Z30:Z31"/>
    <mergeCell ref="Z32:Z33"/>
    <mergeCell ref="Z34:Z35"/>
    <mergeCell ref="Z36:Z37"/>
    <mergeCell ref="Z38:Z39"/>
    <mergeCell ref="Z40:Z41"/>
    <mergeCell ref="Z42:Z43"/>
    <mergeCell ref="Z44:Z45"/>
    <mergeCell ref="Z46:Z47"/>
    <mergeCell ref="Z48:Z49"/>
    <mergeCell ref="Z50:Z51"/>
    <mergeCell ref="Z52:Z53"/>
    <mergeCell ref="Z54:Z55"/>
    <mergeCell ref="Z56:Z57"/>
    <mergeCell ref="Z58:Z59"/>
    <mergeCell ref="Z60:Z61"/>
    <mergeCell ref="AA6:AA7"/>
    <mergeCell ref="AA10:AA11"/>
    <mergeCell ref="AA12:AA13"/>
    <mergeCell ref="AA14:AA15"/>
    <mergeCell ref="AA16:AA17"/>
    <mergeCell ref="AA18:AA19"/>
    <mergeCell ref="AA20:AA21"/>
    <mergeCell ref="AA22:AA23"/>
    <mergeCell ref="AA24:AA25"/>
    <mergeCell ref="AA26:AA27"/>
    <mergeCell ref="AA28:AA29"/>
    <mergeCell ref="AA30:AA31"/>
    <mergeCell ref="AA32:AA33"/>
    <mergeCell ref="AA34:AA35"/>
    <mergeCell ref="AA36:AA37"/>
    <mergeCell ref="AA38:AA39"/>
    <mergeCell ref="AA40:AA41"/>
    <mergeCell ref="AA42:AA43"/>
    <mergeCell ref="AA44:AA45"/>
    <mergeCell ref="AA46:AA47"/>
    <mergeCell ref="AA48:AA49"/>
    <mergeCell ref="AA50:AA51"/>
    <mergeCell ref="AA52:AA53"/>
    <mergeCell ref="AA54:AA55"/>
    <mergeCell ref="AA56:AA57"/>
    <mergeCell ref="AA58:AA59"/>
    <mergeCell ref="AA60:AA61"/>
    <mergeCell ref="AB4:AB7"/>
    <mergeCell ref="AB10:AB11"/>
    <mergeCell ref="AB12:AB13"/>
    <mergeCell ref="AB14:AB15"/>
    <mergeCell ref="AB16:AB17"/>
    <mergeCell ref="AB18:AB19"/>
    <mergeCell ref="AB20:AB21"/>
    <mergeCell ref="AB22:AB23"/>
    <mergeCell ref="AB24:AB25"/>
    <mergeCell ref="AB26:AB27"/>
    <mergeCell ref="AB28:AB29"/>
    <mergeCell ref="AB30:AB31"/>
    <mergeCell ref="AB32:AB33"/>
    <mergeCell ref="AB34:AB35"/>
    <mergeCell ref="AB36:AB37"/>
    <mergeCell ref="AB38:AB39"/>
    <mergeCell ref="AB40:AB41"/>
    <mergeCell ref="AB42:AB43"/>
    <mergeCell ref="AB44:AB45"/>
    <mergeCell ref="AB46:AB47"/>
    <mergeCell ref="AB48:AB49"/>
    <mergeCell ref="AB50:AB51"/>
    <mergeCell ref="AB52:AB53"/>
    <mergeCell ref="AB54:AB55"/>
    <mergeCell ref="AB56:AB57"/>
    <mergeCell ref="AB58:AB59"/>
    <mergeCell ref="AB60:AB61"/>
    <mergeCell ref="R4:T6"/>
    <mergeCell ref="U4:AA5"/>
  </mergeCells>
  <pageMargins left="0.786805555555556" right="0.393055555555556" top="0.786805555555556" bottom="0.786805555555556" header="0.511805555555556" footer="0.511805555555556"/>
  <pageSetup paperSize="8" scale="97" orientation="landscape"/>
  <headerFooter alignWithMargins="0"/>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N74"/>
  <sheetViews>
    <sheetView zoomScale="85" zoomScaleNormal="85" workbookViewId="0">
      <pane xSplit="1" ySplit="8" topLeftCell="B27" activePane="bottomRight" state="frozen"/>
      <selection/>
      <selection pane="topRight"/>
      <selection pane="bottomLeft"/>
      <selection pane="bottomRight" activeCell="S3" sqref="S3:Z3"/>
    </sheetView>
  </sheetViews>
  <sheetFormatPr defaultColWidth="9" defaultRowHeight="15"/>
  <cols>
    <col min="1" max="1" width="11.625" customWidth="1"/>
    <col min="2" max="3" width="6.25" customWidth="1"/>
    <col min="4" max="4" width="5.125" style="5" customWidth="1"/>
    <col min="5" max="5" width="7.625" customWidth="1"/>
    <col min="6" max="6" width="2.625" customWidth="1"/>
    <col min="7" max="7" width="5.625" customWidth="1"/>
    <col min="8" max="8" width="2.625" customWidth="1"/>
    <col min="9" max="9" width="6.125" customWidth="1"/>
    <col min="10" max="10" width="2.625" customWidth="1"/>
    <col min="11" max="11" width="6.125" customWidth="1"/>
    <col min="12" max="12" width="2.625" customWidth="1"/>
    <col min="13" max="13" width="6.125" customWidth="1"/>
    <col min="14" max="14" width="2.625" customWidth="1"/>
    <col min="15" max="15" width="5.625" customWidth="1"/>
    <col min="16" max="16" width="2.625" customWidth="1"/>
    <col min="17" max="17" width="5.625" customWidth="1"/>
    <col min="18" max="18" width="7.625" customWidth="1"/>
    <col min="19" max="20" width="7.125" customWidth="1"/>
    <col min="21" max="26" width="6.125" customWidth="1"/>
    <col min="27" max="27" width="30.625" customWidth="1"/>
  </cols>
  <sheetData>
    <row r="1" ht="21.95" customHeight="1" spans="1:31">
      <c r="A1" s="6" t="s">
        <v>0</v>
      </c>
      <c r="B1" s="6"/>
      <c r="C1" s="6"/>
      <c r="D1" s="6"/>
      <c r="E1" s="6"/>
      <c r="F1" s="6"/>
      <c r="G1" s="6"/>
      <c r="H1" s="6"/>
      <c r="I1" s="6"/>
      <c r="J1" s="6"/>
      <c r="K1" s="6"/>
      <c r="L1" s="6"/>
      <c r="M1" s="6"/>
      <c r="N1" s="6"/>
      <c r="O1" s="6"/>
      <c r="P1" s="6"/>
      <c r="Q1" s="6"/>
      <c r="R1" s="6"/>
      <c r="S1" s="6"/>
      <c r="T1" s="6"/>
      <c r="U1" s="6"/>
      <c r="V1" s="6"/>
      <c r="W1" s="6"/>
      <c r="X1" s="6"/>
      <c r="Y1" s="6"/>
      <c r="Z1" s="6"/>
      <c r="AA1" s="6"/>
      <c r="AB1" s="6"/>
      <c r="AC1" s="42"/>
      <c r="AD1" s="42"/>
      <c r="AE1" s="42"/>
    </row>
    <row r="3" s="1" customFormat="1" ht="15.75" spans="1:28">
      <c r="A3" s="7" t="s">
        <v>1</v>
      </c>
      <c r="B3" s="7"/>
      <c r="C3" s="7"/>
      <c r="D3" s="7"/>
      <c r="E3" s="7"/>
      <c r="F3" s="7"/>
      <c r="G3" s="7"/>
      <c r="H3" s="7"/>
      <c r="I3" s="7"/>
      <c r="J3" s="7"/>
      <c r="K3" s="7"/>
      <c r="L3" s="7"/>
      <c r="M3" s="7"/>
      <c r="N3" s="7"/>
      <c r="O3" s="7"/>
      <c r="P3" s="7"/>
      <c r="Q3" s="7"/>
      <c r="R3" s="7"/>
      <c r="S3" s="41" t="s">
        <v>2</v>
      </c>
      <c r="T3" s="41"/>
      <c r="U3" s="41"/>
      <c r="V3" s="41"/>
      <c r="W3" s="41"/>
      <c r="X3" s="41"/>
      <c r="Y3" s="41"/>
      <c r="Z3" s="41"/>
      <c r="AA3" s="43" t="s">
        <v>142</v>
      </c>
      <c r="AB3" s="44"/>
    </row>
    <row r="4" s="2" customFormat="1" customHeight="1" spans="1:30">
      <c r="A4" s="8" t="s">
        <v>4</v>
      </c>
      <c r="B4" s="9" t="s">
        <v>5</v>
      </c>
      <c r="C4" s="10"/>
      <c r="D4" s="11" t="s">
        <v>6</v>
      </c>
      <c r="E4" s="12" t="s">
        <v>7</v>
      </c>
      <c r="F4" s="12"/>
      <c r="G4" s="12"/>
      <c r="H4" s="12"/>
      <c r="I4" s="12"/>
      <c r="J4" s="12"/>
      <c r="K4" s="12"/>
      <c r="L4" s="12"/>
      <c r="M4" s="40"/>
      <c r="N4" s="40"/>
      <c r="O4" s="40"/>
      <c r="P4" s="40"/>
      <c r="Q4" s="40"/>
      <c r="R4" s="40" t="s">
        <v>8</v>
      </c>
      <c r="S4" s="12"/>
      <c r="T4" s="12"/>
      <c r="U4" s="12" t="s">
        <v>9</v>
      </c>
      <c r="V4" s="12"/>
      <c r="W4" s="12"/>
      <c r="X4" s="12"/>
      <c r="Y4" s="12"/>
      <c r="Z4" s="12"/>
      <c r="AA4" s="45"/>
      <c r="AB4" s="46" t="s">
        <v>10</v>
      </c>
      <c r="AC4" s="47"/>
      <c r="AD4" s="47"/>
    </row>
    <row r="5" s="2" customFormat="1" customHeight="1" spans="1:30">
      <c r="A5" s="13"/>
      <c r="B5" s="9" t="s">
        <v>11</v>
      </c>
      <c r="C5" s="10"/>
      <c r="D5" s="14"/>
      <c r="E5" s="15" t="s">
        <v>12</v>
      </c>
      <c r="F5" s="16" t="s">
        <v>13</v>
      </c>
      <c r="G5" s="16"/>
      <c r="H5" s="16"/>
      <c r="I5" s="16"/>
      <c r="J5" s="16"/>
      <c r="K5" s="16"/>
      <c r="L5" s="16" t="s">
        <v>14</v>
      </c>
      <c r="M5" s="16"/>
      <c r="N5" s="16"/>
      <c r="O5" s="16"/>
      <c r="P5" s="16"/>
      <c r="Q5" s="16"/>
      <c r="R5" s="16"/>
      <c r="S5" s="16"/>
      <c r="T5" s="16"/>
      <c r="U5" s="16"/>
      <c r="V5" s="16"/>
      <c r="W5" s="16"/>
      <c r="X5" s="16"/>
      <c r="Y5" s="16"/>
      <c r="Z5" s="16"/>
      <c r="AA5" s="48"/>
      <c r="AB5" s="49"/>
      <c r="AC5" s="47"/>
      <c r="AD5" s="47"/>
    </row>
    <row r="6" s="2" customFormat="1" customHeight="1" spans="1:30">
      <c r="A6" s="13"/>
      <c r="B6" s="17" t="s">
        <v>15</v>
      </c>
      <c r="C6" s="18"/>
      <c r="D6" s="14"/>
      <c r="E6" s="15"/>
      <c r="F6" s="16" t="s">
        <v>16</v>
      </c>
      <c r="G6" s="16"/>
      <c r="H6" s="16" t="s">
        <v>17</v>
      </c>
      <c r="I6" s="16"/>
      <c r="J6" s="16" t="s">
        <v>18</v>
      </c>
      <c r="K6" s="16"/>
      <c r="L6" s="16" t="s">
        <v>19</v>
      </c>
      <c r="M6" s="16"/>
      <c r="N6" s="16" t="s">
        <v>20</v>
      </c>
      <c r="O6" s="16"/>
      <c r="P6" s="16" t="s">
        <v>21</v>
      </c>
      <c r="Q6" s="16"/>
      <c r="R6" s="16"/>
      <c r="S6" s="16"/>
      <c r="T6" s="16"/>
      <c r="U6" s="16" t="s">
        <v>22</v>
      </c>
      <c r="V6" s="16"/>
      <c r="W6" s="16" t="s">
        <v>23</v>
      </c>
      <c r="X6" s="16"/>
      <c r="Y6" s="16" t="s">
        <v>24</v>
      </c>
      <c r="Z6" s="16"/>
      <c r="AA6" s="50" t="s">
        <v>25</v>
      </c>
      <c r="AB6" s="49"/>
      <c r="AC6" s="47"/>
      <c r="AD6" s="47"/>
    </row>
    <row r="7" s="2" customFormat="1" customHeight="1" spans="1:30">
      <c r="A7" s="19"/>
      <c r="B7" s="20" t="s">
        <v>26</v>
      </c>
      <c r="C7" s="20" t="s">
        <v>27</v>
      </c>
      <c r="D7" s="21"/>
      <c r="E7" s="15"/>
      <c r="F7" s="22" t="s">
        <v>28</v>
      </c>
      <c r="G7" s="16" t="s">
        <v>29</v>
      </c>
      <c r="H7" s="22" t="s">
        <v>28</v>
      </c>
      <c r="I7" s="16" t="s">
        <v>29</v>
      </c>
      <c r="J7" s="22" t="s">
        <v>28</v>
      </c>
      <c r="K7" s="16" t="s">
        <v>29</v>
      </c>
      <c r="L7" s="22" t="s">
        <v>28</v>
      </c>
      <c r="M7" s="16" t="s">
        <v>29</v>
      </c>
      <c r="N7" s="22" t="s">
        <v>28</v>
      </c>
      <c r="O7" s="16" t="s">
        <v>29</v>
      </c>
      <c r="P7" s="22" t="s">
        <v>28</v>
      </c>
      <c r="Q7" s="16" t="s">
        <v>29</v>
      </c>
      <c r="R7" s="16" t="s">
        <v>12</v>
      </c>
      <c r="S7" s="16" t="s">
        <v>13</v>
      </c>
      <c r="T7" s="16" t="s">
        <v>14</v>
      </c>
      <c r="U7" s="16" t="s">
        <v>13</v>
      </c>
      <c r="V7" s="16" t="s">
        <v>14</v>
      </c>
      <c r="W7" s="16" t="s">
        <v>13</v>
      </c>
      <c r="X7" s="16" t="s">
        <v>14</v>
      </c>
      <c r="Y7" s="16" t="s">
        <v>13</v>
      </c>
      <c r="Z7" s="16" t="s">
        <v>14</v>
      </c>
      <c r="AA7" s="50"/>
      <c r="AB7" s="49"/>
      <c r="AC7" s="47"/>
      <c r="AD7" s="47"/>
    </row>
    <row r="8" s="2" customFormat="1" customHeight="1" spans="1:30">
      <c r="A8" s="23">
        <v>1</v>
      </c>
      <c r="B8" s="16">
        <v>2</v>
      </c>
      <c r="C8" s="16">
        <v>3</v>
      </c>
      <c r="D8" s="24">
        <v>4</v>
      </c>
      <c r="E8" s="16">
        <v>5</v>
      </c>
      <c r="F8" s="16">
        <v>6</v>
      </c>
      <c r="G8" s="16">
        <v>7</v>
      </c>
      <c r="H8" s="16">
        <v>8</v>
      </c>
      <c r="I8" s="16">
        <v>9</v>
      </c>
      <c r="J8" s="16">
        <v>10</v>
      </c>
      <c r="K8" s="16">
        <v>11</v>
      </c>
      <c r="L8" s="16">
        <v>12</v>
      </c>
      <c r="M8" s="16">
        <v>13</v>
      </c>
      <c r="N8" s="16">
        <v>14</v>
      </c>
      <c r="O8" s="16">
        <v>15</v>
      </c>
      <c r="P8" s="16">
        <v>16</v>
      </c>
      <c r="Q8" s="16">
        <v>17</v>
      </c>
      <c r="R8" s="16">
        <v>18</v>
      </c>
      <c r="S8" s="16">
        <v>19</v>
      </c>
      <c r="T8" s="16">
        <v>20</v>
      </c>
      <c r="U8" s="16">
        <v>21</v>
      </c>
      <c r="V8" s="16">
        <v>22</v>
      </c>
      <c r="W8" s="16">
        <v>23</v>
      </c>
      <c r="X8" s="16">
        <v>24</v>
      </c>
      <c r="Y8" s="16">
        <v>25</v>
      </c>
      <c r="Z8" s="16">
        <v>26</v>
      </c>
      <c r="AA8" s="16">
        <v>27</v>
      </c>
      <c r="AB8" s="49">
        <v>28</v>
      </c>
      <c r="AC8" s="47"/>
      <c r="AD8" s="47"/>
    </row>
    <row r="9" s="3" customFormat="1" ht="9.95" customHeight="1" spans="1:118">
      <c r="A9" s="25" t="s">
        <v>141</v>
      </c>
      <c r="B9" s="26">
        <v>253.019</v>
      </c>
      <c r="C9" s="26">
        <v>0</v>
      </c>
      <c r="D9" s="27"/>
      <c r="E9" s="28"/>
      <c r="F9" s="29"/>
      <c r="G9" s="28"/>
      <c r="H9" s="29"/>
      <c r="I9" s="28"/>
      <c r="J9" s="29"/>
      <c r="K9" s="28"/>
      <c r="L9" s="29"/>
      <c r="M9" s="28"/>
      <c r="N9" s="29"/>
      <c r="O9" s="28"/>
      <c r="P9" s="29"/>
      <c r="Q9" s="28"/>
      <c r="R9" s="28"/>
      <c r="S9" s="28"/>
      <c r="T9" s="28"/>
      <c r="U9" s="28"/>
      <c r="V9" s="28"/>
      <c r="W9" s="28"/>
      <c r="X9" s="28"/>
      <c r="Y9" s="28"/>
      <c r="Z9" s="28"/>
      <c r="AA9" s="51"/>
      <c r="AB9" s="52"/>
      <c r="AC9" s="53"/>
      <c r="AD9" s="53"/>
      <c r="AE9" s="53"/>
      <c r="AF9" s="53"/>
      <c r="AG9" s="53"/>
      <c r="AH9" s="53"/>
      <c r="AI9" s="53"/>
      <c r="AJ9" s="53"/>
      <c r="AK9" s="53"/>
      <c r="AL9" s="53"/>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row>
    <row r="10" s="3" customFormat="1" ht="9.95" customHeight="1" spans="1:118">
      <c r="A10" s="30"/>
      <c r="B10" s="31"/>
      <c r="C10" s="31"/>
      <c r="D10" s="26">
        <v>20</v>
      </c>
      <c r="E10" s="32">
        <v>4968.79</v>
      </c>
      <c r="F10" s="32">
        <v>5</v>
      </c>
      <c r="G10" s="32">
        <v>248.4395</v>
      </c>
      <c r="H10" s="32">
        <v>5</v>
      </c>
      <c r="I10" s="32">
        <v>248.4395</v>
      </c>
      <c r="J10" s="32">
        <v>10</v>
      </c>
      <c r="K10" s="32">
        <v>496.879</v>
      </c>
      <c r="L10" s="32">
        <v>50</v>
      </c>
      <c r="M10" s="32">
        <v>2484.395</v>
      </c>
      <c r="N10" s="32">
        <v>30</v>
      </c>
      <c r="O10" s="32">
        <v>1490.637</v>
      </c>
      <c r="P10" s="32"/>
      <c r="Q10" s="32"/>
      <c r="R10" s="32"/>
      <c r="S10" s="32"/>
      <c r="T10" s="32"/>
      <c r="U10" s="32"/>
      <c r="V10" s="32"/>
      <c r="W10" s="32"/>
      <c r="X10" s="32"/>
      <c r="Y10" s="32">
        <v>993.758</v>
      </c>
      <c r="Z10" s="32">
        <v>3975.032</v>
      </c>
      <c r="AA10" s="51"/>
      <c r="AB10" s="54"/>
      <c r="AC10" s="53"/>
      <c r="AD10" s="53"/>
      <c r="AE10" s="53"/>
      <c r="AF10" s="53"/>
      <c r="AG10" s="53"/>
      <c r="AH10" s="53"/>
      <c r="AI10" s="53"/>
      <c r="AJ10" s="53"/>
      <c r="AK10" s="53"/>
      <c r="AL10" s="53"/>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row>
    <row r="11" s="3" customFormat="1" ht="9.95" customHeight="1" spans="1:118">
      <c r="A11" s="25" t="s">
        <v>143</v>
      </c>
      <c r="B11" s="26">
        <v>243.86</v>
      </c>
      <c r="C11" s="26">
        <v>0</v>
      </c>
      <c r="D11" s="31"/>
      <c r="E11" s="29"/>
      <c r="F11" s="29"/>
      <c r="G11" s="29"/>
      <c r="H11" s="29"/>
      <c r="I11" s="29"/>
      <c r="J11" s="29"/>
      <c r="K11" s="29"/>
      <c r="L11" s="29"/>
      <c r="M11" s="29"/>
      <c r="N11" s="29"/>
      <c r="O11" s="29"/>
      <c r="P11" s="29"/>
      <c r="Q11" s="29"/>
      <c r="R11" s="29"/>
      <c r="S11" s="29"/>
      <c r="T11" s="29"/>
      <c r="U11" s="29"/>
      <c r="V11" s="29"/>
      <c r="W11" s="29"/>
      <c r="X11" s="29"/>
      <c r="Y11" s="29"/>
      <c r="Z11" s="29"/>
      <c r="AA11" s="51"/>
      <c r="AB11" s="55"/>
      <c r="AC11" s="53"/>
      <c r="AD11" s="53"/>
      <c r="AE11" s="53"/>
      <c r="AF11" s="53"/>
      <c r="AG11" s="53"/>
      <c r="AH11" s="53"/>
      <c r="AI11" s="53"/>
      <c r="AJ11" s="53"/>
      <c r="AK11" s="53"/>
      <c r="AL11" s="53"/>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row>
    <row r="12" s="3" customFormat="1" ht="9.95" customHeight="1" spans="1:118">
      <c r="A12" s="30"/>
      <c r="B12" s="31"/>
      <c r="C12" s="31"/>
      <c r="D12" s="26">
        <v>20</v>
      </c>
      <c r="E12" s="32">
        <v>4992.63</v>
      </c>
      <c r="F12" s="32">
        <v>5</v>
      </c>
      <c r="G12" s="32">
        <v>249.6315</v>
      </c>
      <c r="H12" s="32">
        <v>5</v>
      </c>
      <c r="I12" s="32">
        <v>249.6315</v>
      </c>
      <c r="J12" s="32">
        <v>10</v>
      </c>
      <c r="K12" s="32">
        <v>499.263</v>
      </c>
      <c r="L12" s="32">
        <v>50</v>
      </c>
      <c r="M12" s="32">
        <v>2496.315</v>
      </c>
      <c r="N12" s="32">
        <v>30</v>
      </c>
      <c r="O12" s="32">
        <v>1497.789</v>
      </c>
      <c r="P12" s="32"/>
      <c r="Q12" s="32"/>
      <c r="R12" s="32"/>
      <c r="S12" s="32"/>
      <c r="T12" s="32"/>
      <c r="U12" s="32"/>
      <c r="V12" s="32"/>
      <c r="W12" s="32"/>
      <c r="X12" s="32"/>
      <c r="Y12" s="32">
        <v>998.526</v>
      </c>
      <c r="Z12" s="32">
        <v>3994.104</v>
      </c>
      <c r="AA12" s="51"/>
      <c r="AB12" s="54"/>
      <c r="AC12" s="53"/>
      <c r="AD12" s="53"/>
      <c r="AE12" s="53"/>
      <c r="AF12" s="53"/>
      <c r="AG12" s="53"/>
      <c r="AH12" s="53"/>
      <c r="AI12" s="53"/>
      <c r="AJ12" s="53"/>
      <c r="AK12" s="53"/>
      <c r="AL12" s="53"/>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row>
    <row r="13" s="3" customFormat="1" ht="9.95" customHeight="1" spans="1:118">
      <c r="A13" s="25" t="s">
        <v>144</v>
      </c>
      <c r="B13" s="26">
        <v>255.403</v>
      </c>
      <c r="C13" s="26">
        <v>0</v>
      </c>
      <c r="D13" s="31"/>
      <c r="E13" s="29"/>
      <c r="F13" s="29"/>
      <c r="G13" s="29"/>
      <c r="H13" s="29"/>
      <c r="I13" s="29"/>
      <c r="J13" s="29"/>
      <c r="K13" s="29"/>
      <c r="L13" s="29"/>
      <c r="M13" s="29"/>
      <c r="N13" s="29"/>
      <c r="O13" s="29"/>
      <c r="P13" s="29"/>
      <c r="Q13" s="29"/>
      <c r="R13" s="29"/>
      <c r="S13" s="29"/>
      <c r="T13" s="29"/>
      <c r="U13" s="29"/>
      <c r="V13" s="29"/>
      <c r="W13" s="29"/>
      <c r="X13" s="29"/>
      <c r="Y13" s="29"/>
      <c r="Z13" s="29"/>
      <c r="AA13" s="51"/>
      <c r="AB13" s="55"/>
      <c r="AC13" s="53"/>
      <c r="AD13" s="53"/>
      <c r="AE13" s="53"/>
      <c r="AF13" s="53"/>
      <c r="AG13" s="53"/>
      <c r="AH13" s="53"/>
      <c r="AI13" s="53"/>
      <c r="AJ13" s="53"/>
      <c r="AK13" s="53"/>
      <c r="AL13" s="53"/>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row>
    <row r="14" s="3" customFormat="1" ht="9.95" customHeight="1" spans="1:118">
      <c r="A14" s="30"/>
      <c r="B14" s="31"/>
      <c r="C14" s="31"/>
      <c r="D14" s="26">
        <v>20</v>
      </c>
      <c r="E14" s="32">
        <v>5542.89</v>
      </c>
      <c r="F14" s="32">
        <v>5</v>
      </c>
      <c r="G14" s="32">
        <v>277.1445</v>
      </c>
      <c r="H14" s="32">
        <v>5</v>
      </c>
      <c r="I14" s="32">
        <v>277.1445</v>
      </c>
      <c r="J14" s="32">
        <v>10</v>
      </c>
      <c r="K14" s="32">
        <v>554.289</v>
      </c>
      <c r="L14" s="32">
        <v>50</v>
      </c>
      <c r="M14" s="32">
        <v>2771.445</v>
      </c>
      <c r="N14" s="32">
        <v>30</v>
      </c>
      <c r="O14" s="32">
        <v>1662.867</v>
      </c>
      <c r="P14" s="32"/>
      <c r="Q14" s="32"/>
      <c r="R14" s="32"/>
      <c r="S14" s="32"/>
      <c r="T14" s="32"/>
      <c r="U14" s="32"/>
      <c r="V14" s="32"/>
      <c r="W14" s="32"/>
      <c r="X14" s="32"/>
      <c r="Y14" s="32">
        <v>1108.578</v>
      </c>
      <c r="Z14" s="32">
        <v>4434.312</v>
      </c>
      <c r="AA14" s="51"/>
      <c r="AB14" s="54"/>
      <c r="AC14" s="53"/>
      <c r="AD14" s="53"/>
      <c r="AE14" s="53"/>
      <c r="AF14" s="53"/>
      <c r="AG14" s="53"/>
      <c r="AH14" s="53"/>
      <c r="AI14" s="53"/>
      <c r="AJ14" s="53"/>
      <c r="AK14" s="53"/>
      <c r="AL14" s="53"/>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row>
    <row r="15" s="3" customFormat="1" ht="9.95" customHeight="1" spans="1:118">
      <c r="A15" s="25" t="s">
        <v>145</v>
      </c>
      <c r="B15" s="26">
        <v>298.886</v>
      </c>
      <c r="C15" s="26">
        <v>0</v>
      </c>
      <c r="D15" s="31"/>
      <c r="E15" s="29"/>
      <c r="F15" s="29"/>
      <c r="G15" s="29"/>
      <c r="H15" s="29"/>
      <c r="I15" s="29"/>
      <c r="J15" s="29"/>
      <c r="K15" s="29"/>
      <c r="L15" s="29"/>
      <c r="M15" s="29"/>
      <c r="N15" s="29"/>
      <c r="O15" s="29"/>
      <c r="P15" s="29"/>
      <c r="Q15" s="29"/>
      <c r="R15" s="29"/>
      <c r="S15" s="29"/>
      <c r="T15" s="29"/>
      <c r="U15" s="29"/>
      <c r="V15" s="29"/>
      <c r="W15" s="29"/>
      <c r="X15" s="29"/>
      <c r="Y15" s="29"/>
      <c r="Z15" s="29"/>
      <c r="AA15" s="51"/>
      <c r="AB15" s="55"/>
      <c r="AC15" s="53"/>
      <c r="AD15" s="53"/>
      <c r="AE15" s="53"/>
      <c r="AF15" s="53"/>
      <c r="AG15" s="53"/>
      <c r="AH15" s="53"/>
      <c r="AI15" s="53"/>
      <c r="AJ15" s="53"/>
      <c r="AK15" s="53"/>
      <c r="AL15" s="53"/>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row>
    <row r="16" s="3" customFormat="1" ht="9.95" customHeight="1" spans="1:118">
      <c r="A16" s="30"/>
      <c r="B16" s="31"/>
      <c r="C16" s="31"/>
      <c r="D16" s="26">
        <v>20</v>
      </c>
      <c r="E16" s="32">
        <v>6030.52</v>
      </c>
      <c r="F16" s="32">
        <v>5</v>
      </c>
      <c r="G16" s="32">
        <v>301.526</v>
      </c>
      <c r="H16" s="32">
        <v>5</v>
      </c>
      <c r="I16" s="32">
        <v>301.526</v>
      </c>
      <c r="J16" s="32">
        <v>10</v>
      </c>
      <c r="K16" s="32">
        <v>603.052</v>
      </c>
      <c r="L16" s="32">
        <v>50</v>
      </c>
      <c r="M16" s="32">
        <v>3015.26</v>
      </c>
      <c r="N16" s="32">
        <v>30</v>
      </c>
      <c r="O16" s="32">
        <v>1809.156</v>
      </c>
      <c r="P16" s="32"/>
      <c r="Q16" s="32"/>
      <c r="R16" s="32"/>
      <c r="S16" s="32"/>
      <c r="T16" s="32"/>
      <c r="U16" s="32"/>
      <c r="V16" s="32"/>
      <c r="W16" s="32"/>
      <c r="X16" s="32"/>
      <c r="Y16" s="32">
        <v>1206.104</v>
      </c>
      <c r="Z16" s="32">
        <v>4824.416</v>
      </c>
      <c r="AA16" s="51"/>
      <c r="AB16" s="54"/>
      <c r="AC16" s="53"/>
      <c r="AD16" s="53"/>
      <c r="AE16" s="53"/>
      <c r="AF16" s="53"/>
      <c r="AG16" s="53"/>
      <c r="AH16" s="53"/>
      <c r="AI16" s="53"/>
      <c r="AJ16" s="53"/>
      <c r="AK16" s="53"/>
      <c r="AL16" s="53"/>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row>
    <row r="17" s="3" customFormat="1" ht="9.95" customHeight="1" spans="1:38">
      <c r="A17" s="25" t="s">
        <v>146</v>
      </c>
      <c r="B17" s="26">
        <v>304.166</v>
      </c>
      <c r="C17" s="26">
        <v>0</v>
      </c>
      <c r="D17" s="31"/>
      <c r="E17" s="29"/>
      <c r="F17" s="29"/>
      <c r="G17" s="29"/>
      <c r="H17" s="29"/>
      <c r="I17" s="29"/>
      <c r="J17" s="29"/>
      <c r="K17" s="29"/>
      <c r="L17" s="29"/>
      <c r="M17" s="29"/>
      <c r="N17" s="29"/>
      <c r="O17" s="29"/>
      <c r="P17" s="29"/>
      <c r="Q17" s="29"/>
      <c r="R17" s="29"/>
      <c r="S17" s="29"/>
      <c r="T17" s="29"/>
      <c r="U17" s="29"/>
      <c r="V17" s="29"/>
      <c r="W17" s="29"/>
      <c r="X17" s="29"/>
      <c r="Y17" s="29"/>
      <c r="Z17" s="29"/>
      <c r="AA17" s="51"/>
      <c r="AB17" s="55"/>
      <c r="AC17" s="53"/>
      <c r="AD17" s="53"/>
      <c r="AE17" s="53"/>
      <c r="AF17" s="53"/>
      <c r="AG17" s="53"/>
      <c r="AH17" s="53"/>
      <c r="AI17" s="53"/>
      <c r="AJ17" s="53"/>
      <c r="AK17" s="53"/>
      <c r="AL17" s="53"/>
    </row>
    <row r="18" s="3" customFormat="1" ht="9.95" customHeight="1" spans="1:38">
      <c r="A18" s="30"/>
      <c r="B18" s="31"/>
      <c r="C18" s="31"/>
      <c r="D18" s="26">
        <v>20</v>
      </c>
      <c r="E18" s="32">
        <v>6858.36</v>
      </c>
      <c r="F18" s="32">
        <v>5</v>
      </c>
      <c r="G18" s="32">
        <v>342.918</v>
      </c>
      <c r="H18" s="32">
        <v>5</v>
      </c>
      <c r="I18" s="32">
        <v>342.918</v>
      </c>
      <c r="J18" s="32">
        <v>10</v>
      </c>
      <c r="K18" s="32">
        <v>685.836</v>
      </c>
      <c r="L18" s="32">
        <v>50</v>
      </c>
      <c r="M18" s="32">
        <v>3429.18</v>
      </c>
      <c r="N18" s="32">
        <v>30</v>
      </c>
      <c r="O18" s="32">
        <v>2057.508</v>
      </c>
      <c r="P18" s="32"/>
      <c r="Q18" s="32"/>
      <c r="R18" s="32"/>
      <c r="S18" s="32"/>
      <c r="T18" s="32"/>
      <c r="U18" s="32"/>
      <c r="V18" s="32"/>
      <c r="W18" s="32"/>
      <c r="X18" s="32"/>
      <c r="Y18" s="32">
        <v>1371.672</v>
      </c>
      <c r="Z18" s="32">
        <v>5486.688</v>
      </c>
      <c r="AA18" s="51"/>
      <c r="AB18" s="54"/>
      <c r="AC18" s="53"/>
      <c r="AD18" s="53"/>
      <c r="AE18" s="53"/>
      <c r="AF18" s="53"/>
      <c r="AG18" s="53"/>
      <c r="AH18" s="53"/>
      <c r="AI18" s="53"/>
      <c r="AJ18" s="53"/>
      <c r="AK18" s="53"/>
      <c r="AL18" s="53"/>
    </row>
    <row r="19" s="3" customFormat="1" ht="9.95" customHeight="1" spans="1:38">
      <c r="A19" s="25" t="s">
        <v>147</v>
      </c>
      <c r="B19" s="26">
        <v>381.67</v>
      </c>
      <c r="C19" s="26">
        <v>0</v>
      </c>
      <c r="D19" s="31"/>
      <c r="E19" s="29"/>
      <c r="F19" s="29"/>
      <c r="G19" s="29"/>
      <c r="H19" s="29"/>
      <c r="I19" s="29"/>
      <c r="J19" s="29"/>
      <c r="K19" s="29"/>
      <c r="L19" s="29"/>
      <c r="M19" s="29"/>
      <c r="N19" s="29"/>
      <c r="O19" s="29"/>
      <c r="P19" s="29"/>
      <c r="Q19" s="29"/>
      <c r="R19" s="29"/>
      <c r="S19" s="29"/>
      <c r="T19" s="29"/>
      <c r="U19" s="29"/>
      <c r="V19" s="29"/>
      <c r="W19" s="29"/>
      <c r="X19" s="29"/>
      <c r="Y19" s="29"/>
      <c r="Z19" s="29"/>
      <c r="AA19" s="51"/>
      <c r="AB19" s="55"/>
      <c r="AC19" s="53"/>
      <c r="AD19" s="53"/>
      <c r="AE19" s="53"/>
      <c r="AF19" s="53"/>
      <c r="AG19" s="53"/>
      <c r="AH19" s="53"/>
      <c r="AI19" s="53"/>
      <c r="AJ19" s="53"/>
      <c r="AK19" s="53"/>
      <c r="AL19" s="53"/>
    </row>
    <row r="20" s="3" customFormat="1" ht="9.95" customHeight="1" spans="1:38">
      <c r="A20" s="30"/>
      <c r="B20" s="31"/>
      <c r="C20" s="31"/>
      <c r="D20" s="26">
        <v>20</v>
      </c>
      <c r="E20" s="32">
        <v>9091.91</v>
      </c>
      <c r="F20" s="32">
        <v>5</v>
      </c>
      <c r="G20" s="32">
        <v>454.5955</v>
      </c>
      <c r="H20" s="32">
        <v>5</v>
      </c>
      <c r="I20" s="32">
        <v>454.5955</v>
      </c>
      <c r="J20" s="32">
        <v>10</v>
      </c>
      <c r="K20" s="32">
        <v>909.191</v>
      </c>
      <c r="L20" s="32">
        <v>50</v>
      </c>
      <c r="M20" s="32">
        <v>4545.955</v>
      </c>
      <c r="N20" s="32">
        <v>30</v>
      </c>
      <c r="O20" s="32">
        <v>2727.573</v>
      </c>
      <c r="P20" s="32"/>
      <c r="Q20" s="32"/>
      <c r="R20" s="32"/>
      <c r="S20" s="32"/>
      <c r="T20" s="32"/>
      <c r="U20" s="32"/>
      <c r="V20" s="32"/>
      <c r="W20" s="32"/>
      <c r="X20" s="32"/>
      <c r="Y20" s="32">
        <v>1818.382</v>
      </c>
      <c r="Z20" s="32">
        <v>7273.528</v>
      </c>
      <c r="AA20" s="51"/>
      <c r="AB20" s="54"/>
      <c r="AC20" s="53"/>
      <c r="AD20" s="53"/>
      <c r="AE20" s="53"/>
      <c r="AF20" s="53"/>
      <c r="AG20" s="53"/>
      <c r="AH20" s="53"/>
      <c r="AI20" s="53"/>
      <c r="AJ20" s="53"/>
      <c r="AK20" s="53"/>
      <c r="AL20" s="53"/>
    </row>
    <row r="21" s="3" customFormat="1" ht="9.95" customHeight="1" spans="1:38">
      <c r="A21" s="25" t="s">
        <v>148</v>
      </c>
      <c r="B21" s="26">
        <v>527.521</v>
      </c>
      <c r="C21" s="26">
        <v>0</v>
      </c>
      <c r="D21" s="31"/>
      <c r="E21" s="29"/>
      <c r="F21" s="29"/>
      <c r="G21" s="29"/>
      <c r="H21" s="29"/>
      <c r="I21" s="29"/>
      <c r="J21" s="29"/>
      <c r="K21" s="29"/>
      <c r="L21" s="29"/>
      <c r="M21" s="29"/>
      <c r="N21" s="29"/>
      <c r="O21" s="29"/>
      <c r="P21" s="29"/>
      <c r="Q21" s="29"/>
      <c r="R21" s="29"/>
      <c r="S21" s="29"/>
      <c r="T21" s="29"/>
      <c r="U21" s="29"/>
      <c r="V21" s="29"/>
      <c r="W21" s="29"/>
      <c r="X21" s="29"/>
      <c r="Y21" s="29"/>
      <c r="Z21" s="29"/>
      <c r="AA21" s="51"/>
      <c r="AB21" s="55"/>
      <c r="AC21" s="53"/>
      <c r="AD21" s="53"/>
      <c r="AE21" s="53"/>
      <c r="AF21" s="53"/>
      <c r="AG21" s="53"/>
      <c r="AH21" s="53"/>
      <c r="AI21" s="53"/>
      <c r="AJ21" s="53"/>
      <c r="AK21" s="53"/>
      <c r="AL21" s="53"/>
    </row>
    <row r="22" s="3" customFormat="1" ht="9.95" customHeight="1" spans="1:38">
      <c r="A22" s="30"/>
      <c r="B22" s="31"/>
      <c r="C22" s="31"/>
      <c r="D22" s="26">
        <v>20</v>
      </c>
      <c r="E22" s="32">
        <v>11141.98</v>
      </c>
      <c r="F22" s="32">
        <v>5</v>
      </c>
      <c r="G22" s="32">
        <v>557.099</v>
      </c>
      <c r="H22" s="32">
        <v>5</v>
      </c>
      <c r="I22" s="32">
        <v>557.099</v>
      </c>
      <c r="J22" s="32">
        <v>10</v>
      </c>
      <c r="K22" s="32">
        <v>1114.198</v>
      </c>
      <c r="L22" s="32">
        <v>50</v>
      </c>
      <c r="M22" s="32">
        <v>5570.99</v>
      </c>
      <c r="N22" s="32">
        <v>30</v>
      </c>
      <c r="O22" s="32">
        <v>3342.594</v>
      </c>
      <c r="P22" s="32"/>
      <c r="Q22" s="32"/>
      <c r="R22" s="32"/>
      <c r="S22" s="32"/>
      <c r="T22" s="32"/>
      <c r="U22" s="32"/>
      <c r="V22" s="32"/>
      <c r="W22" s="32"/>
      <c r="X22" s="32"/>
      <c r="Y22" s="32">
        <v>2228.396</v>
      </c>
      <c r="Z22" s="32">
        <v>8913.584</v>
      </c>
      <c r="AA22" s="51"/>
      <c r="AB22" s="54"/>
      <c r="AC22" s="53"/>
      <c r="AD22" s="53"/>
      <c r="AE22" s="53"/>
      <c r="AF22" s="53"/>
      <c r="AG22" s="53"/>
      <c r="AH22" s="53"/>
      <c r="AI22" s="53"/>
      <c r="AJ22" s="53"/>
      <c r="AK22" s="53"/>
      <c r="AL22" s="53"/>
    </row>
    <row r="23" s="3" customFormat="1" ht="9.95" customHeight="1" spans="1:38">
      <c r="A23" s="25" t="s">
        <v>149</v>
      </c>
      <c r="B23" s="26">
        <v>586.677</v>
      </c>
      <c r="C23" s="26">
        <v>0</v>
      </c>
      <c r="D23" s="31"/>
      <c r="E23" s="29"/>
      <c r="F23" s="29"/>
      <c r="G23" s="29"/>
      <c r="H23" s="29"/>
      <c r="I23" s="29"/>
      <c r="J23" s="29"/>
      <c r="K23" s="29"/>
      <c r="L23" s="29"/>
      <c r="M23" s="29"/>
      <c r="N23" s="29"/>
      <c r="O23" s="29"/>
      <c r="P23" s="29"/>
      <c r="Q23" s="29"/>
      <c r="R23" s="29"/>
      <c r="S23" s="29"/>
      <c r="T23" s="29"/>
      <c r="U23" s="29"/>
      <c r="V23" s="29"/>
      <c r="W23" s="29"/>
      <c r="X23" s="29"/>
      <c r="Y23" s="29"/>
      <c r="Z23" s="29"/>
      <c r="AA23" s="51"/>
      <c r="AB23" s="55"/>
      <c r="AC23" s="53"/>
      <c r="AD23" s="53"/>
      <c r="AE23" s="53"/>
      <c r="AF23" s="53"/>
      <c r="AG23" s="53"/>
      <c r="AH23" s="53"/>
      <c r="AI23" s="53"/>
      <c r="AJ23" s="53"/>
      <c r="AK23" s="53"/>
      <c r="AL23" s="53"/>
    </row>
    <row r="24" s="3" customFormat="1" ht="9.95" customHeight="1" spans="1:38">
      <c r="A24" s="30"/>
      <c r="B24" s="31"/>
      <c r="C24" s="31"/>
      <c r="D24" s="26">
        <v>20</v>
      </c>
      <c r="E24" s="32">
        <v>11979.96</v>
      </c>
      <c r="F24" s="32">
        <v>5</v>
      </c>
      <c r="G24" s="32">
        <v>598.998</v>
      </c>
      <c r="H24" s="32">
        <v>5</v>
      </c>
      <c r="I24" s="32">
        <v>598.998</v>
      </c>
      <c r="J24" s="32">
        <v>10</v>
      </c>
      <c r="K24" s="32">
        <v>1197.996</v>
      </c>
      <c r="L24" s="32">
        <v>50</v>
      </c>
      <c r="M24" s="32">
        <v>5989.98</v>
      </c>
      <c r="N24" s="32">
        <v>30</v>
      </c>
      <c r="O24" s="32">
        <v>3593.988</v>
      </c>
      <c r="P24" s="32"/>
      <c r="Q24" s="32"/>
      <c r="R24" s="32"/>
      <c r="S24" s="32"/>
      <c r="T24" s="32"/>
      <c r="U24" s="32"/>
      <c r="V24" s="32"/>
      <c r="W24" s="32"/>
      <c r="X24" s="32"/>
      <c r="Y24" s="32">
        <v>2395.992</v>
      </c>
      <c r="Z24" s="32">
        <v>9583.968</v>
      </c>
      <c r="AA24" s="51"/>
      <c r="AB24" s="54"/>
      <c r="AC24" s="53"/>
      <c r="AD24" s="53"/>
      <c r="AE24" s="53"/>
      <c r="AF24" s="53"/>
      <c r="AG24" s="53"/>
      <c r="AH24" s="53"/>
      <c r="AI24" s="53"/>
      <c r="AJ24" s="53"/>
      <c r="AK24" s="53"/>
      <c r="AL24" s="53"/>
    </row>
    <row r="25" s="3" customFormat="1" ht="9.95" customHeight="1" spans="1:38">
      <c r="A25" s="25" t="s">
        <v>150</v>
      </c>
      <c r="B25" s="26">
        <v>611.319</v>
      </c>
      <c r="C25" s="26">
        <v>0</v>
      </c>
      <c r="D25" s="31"/>
      <c r="E25" s="29"/>
      <c r="F25" s="29"/>
      <c r="G25" s="29"/>
      <c r="H25" s="29"/>
      <c r="I25" s="29"/>
      <c r="J25" s="29"/>
      <c r="K25" s="29"/>
      <c r="L25" s="29"/>
      <c r="M25" s="29"/>
      <c r="N25" s="29"/>
      <c r="O25" s="29"/>
      <c r="P25" s="29"/>
      <c r="Q25" s="29"/>
      <c r="R25" s="29"/>
      <c r="S25" s="29"/>
      <c r="T25" s="29"/>
      <c r="U25" s="29"/>
      <c r="V25" s="29"/>
      <c r="W25" s="29"/>
      <c r="X25" s="29"/>
      <c r="Y25" s="29"/>
      <c r="Z25" s="29"/>
      <c r="AA25" s="51"/>
      <c r="AB25" s="55"/>
      <c r="AC25" s="53"/>
      <c r="AD25" s="53"/>
      <c r="AE25" s="53"/>
      <c r="AF25" s="53"/>
      <c r="AG25" s="53"/>
      <c r="AH25" s="53"/>
      <c r="AI25" s="53"/>
      <c r="AJ25" s="53"/>
      <c r="AK25" s="53"/>
      <c r="AL25" s="53"/>
    </row>
    <row r="26" s="3" customFormat="1" ht="9.95" customHeight="1" spans="1:38">
      <c r="A26" s="30"/>
      <c r="B26" s="31"/>
      <c r="C26" s="31"/>
      <c r="D26" s="26">
        <v>20</v>
      </c>
      <c r="E26" s="32">
        <v>11488.08</v>
      </c>
      <c r="F26" s="32">
        <v>5</v>
      </c>
      <c r="G26" s="32">
        <v>574.404</v>
      </c>
      <c r="H26" s="32">
        <v>5</v>
      </c>
      <c r="I26" s="32">
        <v>574.404</v>
      </c>
      <c r="J26" s="32">
        <v>10</v>
      </c>
      <c r="K26" s="32">
        <v>1148.808</v>
      </c>
      <c r="L26" s="32">
        <v>50</v>
      </c>
      <c r="M26" s="32">
        <v>5744.04</v>
      </c>
      <c r="N26" s="32">
        <v>30</v>
      </c>
      <c r="O26" s="32">
        <v>3446.424</v>
      </c>
      <c r="P26" s="32"/>
      <c r="Q26" s="32"/>
      <c r="R26" s="32"/>
      <c r="S26" s="32"/>
      <c r="T26" s="32"/>
      <c r="U26" s="32"/>
      <c r="V26" s="32"/>
      <c r="W26" s="32"/>
      <c r="X26" s="32"/>
      <c r="Y26" s="32">
        <v>2297.616</v>
      </c>
      <c r="Z26" s="32">
        <v>9190.464</v>
      </c>
      <c r="AA26" s="51"/>
      <c r="AB26" s="54"/>
      <c r="AC26" s="53"/>
      <c r="AD26" s="53"/>
      <c r="AE26" s="53"/>
      <c r="AF26" s="53"/>
      <c r="AG26" s="53"/>
      <c r="AH26" s="53"/>
      <c r="AI26" s="53"/>
      <c r="AJ26" s="53"/>
      <c r="AK26" s="53"/>
      <c r="AL26" s="53"/>
    </row>
    <row r="27" s="3" customFormat="1" ht="9.95" customHeight="1" spans="1:38">
      <c r="A27" s="25" t="s">
        <v>151</v>
      </c>
      <c r="B27" s="26">
        <v>537.489</v>
      </c>
      <c r="C27" s="26">
        <v>0</v>
      </c>
      <c r="D27" s="31"/>
      <c r="E27" s="29"/>
      <c r="F27" s="29"/>
      <c r="G27" s="29"/>
      <c r="H27" s="29"/>
      <c r="I27" s="29"/>
      <c r="J27" s="29"/>
      <c r="K27" s="29"/>
      <c r="L27" s="29"/>
      <c r="M27" s="29"/>
      <c r="N27" s="29"/>
      <c r="O27" s="29"/>
      <c r="P27" s="29"/>
      <c r="Q27" s="29"/>
      <c r="R27" s="29"/>
      <c r="S27" s="29"/>
      <c r="T27" s="29"/>
      <c r="U27" s="29"/>
      <c r="V27" s="29"/>
      <c r="W27" s="29"/>
      <c r="X27" s="29"/>
      <c r="Y27" s="29"/>
      <c r="Z27" s="29"/>
      <c r="AA27" s="51"/>
      <c r="AB27" s="55"/>
      <c r="AC27" s="53"/>
      <c r="AD27" s="53"/>
      <c r="AE27" s="53"/>
      <c r="AF27" s="53"/>
      <c r="AG27" s="53"/>
      <c r="AH27" s="53"/>
      <c r="AI27" s="53"/>
      <c r="AJ27" s="53"/>
      <c r="AK27" s="53"/>
      <c r="AL27" s="53"/>
    </row>
    <row r="28" s="3" customFormat="1" ht="9.95" customHeight="1" spans="1:38">
      <c r="A28" s="30"/>
      <c r="B28" s="31"/>
      <c r="C28" s="31"/>
      <c r="D28" s="26">
        <v>20</v>
      </c>
      <c r="E28" s="32">
        <v>9385.41</v>
      </c>
      <c r="F28" s="32">
        <v>5</v>
      </c>
      <c r="G28" s="32">
        <v>469.2705</v>
      </c>
      <c r="H28" s="32">
        <v>5</v>
      </c>
      <c r="I28" s="32">
        <v>469.2705</v>
      </c>
      <c r="J28" s="32">
        <v>10</v>
      </c>
      <c r="K28" s="32">
        <v>938.541</v>
      </c>
      <c r="L28" s="32">
        <v>50</v>
      </c>
      <c r="M28" s="32">
        <v>4692.705</v>
      </c>
      <c r="N28" s="32">
        <v>30</v>
      </c>
      <c r="O28" s="32">
        <v>2815.623</v>
      </c>
      <c r="P28" s="32"/>
      <c r="Q28" s="32"/>
      <c r="R28" s="32"/>
      <c r="S28" s="32"/>
      <c r="T28" s="32"/>
      <c r="U28" s="32"/>
      <c r="V28" s="32"/>
      <c r="W28" s="32"/>
      <c r="X28" s="32"/>
      <c r="Y28" s="32">
        <v>1877.082</v>
      </c>
      <c r="Z28" s="32">
        <v>7508.328</v>
      </c>
      <c r="AA28" s="51"/>
      <c r="AB28" s="54"/>
      <c r="AC28" s="53"/>
      <c r="AD28" s="53"/>
      <c r="AE28" s="53"/>
      <c r="AF28" s="53"/>
      <c r="AG28" s="53"/>
      <c r="AH28" s="53"/>
      <c r="AI28" s="53"/>
      <c r="AJ28" s="53"/>
      <c r="AK28" s="53"/>
      <c r="AL28" s="53"/>
    </row>
    <row r="29" s="3" customFormat="1" ht="9.95" customHeight="1" spans="1:38">
      <c r="A29" s="25" t="s">
        <v>152</v>
      </c>
      <c r="B29" s="26">
        <v>401.052</v>
      </c>
      <c r="C29" s="26">
        <v>0</v>
      </c>
      <c r="D29" s="31"/>
      <c r="E29" s="29"/>
      <c r="F29" s="29"/>
      <c r="G29" s="29"/>
      <c r="H29" s="29"/>
      <c r="I29" s="29"/>
      <c r="J29" s="29"/>
      <c r="K29" s="29"/>
      <c r="L29" s="29"/>
      <c r="M29" s="29"/>
      <c r="N29" s="29"/>
      <c r="O29" s="29"/>
      <c r="P29" s="29"/>
      <c r="Q29" s="29"/>
      <c r="R29" s="29"/>
      <c r="S29" s="29"/>
      <c r="T29" s="29"/>
      <c r="U29" s="29"/>
      <c r="V29" s="29"/>
      <c r="W29" s="29"/>
      <c r="X29" s="29"/>
      <c r="Y29" s="29"/>
      <c r="Z29" s="29"/>
      <c r="AA29" s="51"/>
      <c r="AB29" s="55"/>
      <c r="AC29" s="53"/>
      <c r="AD29" s="53"/>
      <c r="AE29" s="53"/>
      <c r="AF29" s="53"/>
      <c r="AG29" s="53"/>
      <c r="AH29" s="53"/>
      <c r="AI29" s="53"/>
      <c r="AJ29" s="53"/>
      <c r="AK29" s="53"/>
      <c r="AL29" s="53"/>
    </row>
    <row r="30" s="3" customFormat="1" ht="9.95" customHeight="1" spans="1:38">
      <c r="A30" s="30"/>
      <c r="B30" s="31"/>
      <c r="C30" s="31"/>
      <c r="D30" s="26">
        <v>20</v>
      </c>
      <c r="E30" s="32">
        <v>7627.23</v>
      </c>
      <c r="F30" s="32">
        <v>5</v>
      </c>
      <c r="G30" s="32">
        <v>381.3615</v>
      </c>
      <c r="H30" s="32">
        <v>5</v>
      </c>
      <c r="I30" s="32">
        <v>381.3615</v>
      </c>
      <c r="J30" s="32">
        <v>10</v>
      </c>
      <c r="K30" s="32">
        <v>762.723</v>
      </c>
      <c r="L30" s="32">
        <v>50</v>
      </c>
      <c r="M30" s="32">
        <v>3813.615</v>
      </c>
      <c r="N30" s="32">
        <v>30</v>
      </c>
      <c r="O30" s="32">
        <v>2288.169</v>
      </c>
      <c r="P30" s="32"/>
      <c r="Q30" s="32"/>
      <c r="R30" s="32"/>
      <c r="S30" s="32"/>
      <c r="T30" s="32"/>
      <c r="U30" s="32"/>
      <c r="V30" s="32"/>
      <c r="W30" s="32"/>
      <c r="X30" s="32"/>
      <c r="Y30" s="32">
        <v>1525.446</v>
      </c>
      <c r="Z30" s="32">
        <v>6101.784</v>
      </c>
      <c r="AA30" s="51"/>
      <c r="AB30" s="54"/>
      <c r="AC30" s="53"/>
      <c r="AD30" s="53"/>
      <c r="AE30" s="53"/>
      <c r="AF30" s="53"/>
      <c r="AG30" s="53"/>
      <c r="AH30" s="53"/>
      <c r="AI30" s="53"/>
      <c r="AJ30" s="53"/>
      <c r="AK30" s="53"/>
      <c r="AL30" s="53"/>
    </row>
    <row r="31" s="3" customFormat="1" ht="9.95" customHeight="1" spans="1:38">
      <c r="A31" s="25" t="s">
        <v>153</v>
      </c>
      <c r="B31" s="26">
        <v>361.671</v>
      </c>
      <c r="C31" s="26">
        <v>0</v>
      </c>
      <c r="D31" s="31"/>
      <c r="E31" s="29"/>
      <c r="F31" s="29"/>
      <c r="G31" s="29"/>
      <c r="H31" s="29"/>
      <c r="I31" s="29"/>
      <c r="J31" s="29"/>
      <c r="K31" s="29"/>
      <c r="L31" s="29"/>
      <c r="M31" s="29"/>
      <c r="N31" s="29"/>
      <c r="O31" s="29"/>
      <c r="P31" s="29"/>
      <c r="Q31" s="29"/>
      <c r="R31" s="29"/>
      <c r="S31" s="29"/>
      <c r="T31" s="29"/>
      <c r="U31" s="29"/>
      <c r="V31" s="29"/>
      <c r="W31" s="29"/>
      <c r="X31" s="29"/>
      <c r="Y31" s="29"/>
      <c r="Z31" s="29"/>
      <c r="AA31" s="51"/>
      <c r="AB31" s="55"/>
      <c r="AC31" s="53"/>
      <c r="AD31" s="53"/>
      <c r="AE31" s="53"/>
      <c r="AF31" s="53"/>
      <c r="AG31" s="53"/>
      <c r="AH31" s="53"/>
      <c r="AI31" s="53"/>
      <c r="AJ31" s="53"/>
      <c r="AK31" s="53"/>
      <c r="AL31" s="53"/>
    </row>
    <row r="32" s="3" customFormat="1" ht="9.95" customHeight="1" spans="1:38">
      <c r="A32" s="30"/>
      <c r="B32" s="31"/>
      <c r="C32" s="31"/>
      <c r="D32" s="26">
        <v>20</v>
      </c>
      <c r="E32" s="32">
        <v>5107.04</v>
      </c>
      <c r="F32" s="32">
        <v>5</v>
      </c>
      <c r="G32" s="32">
        <v>255.352</v>
      </c>
      <c r="H32" s="32">
        <v>5</v>
      </c>
      <c r="I32" s="32">
        <v>255.352</v>
      </c>
      <c r="J32" s="32">
        <v>10</v>
      </c>
      <c r="K32" s="32">
        <v>510.704</v>
      </c>
      <c r="L32" s="32">
        <v>50</v>
      </c>
      <c r="M32" s="32">
        <v>2553.52</v>
      </c>
      <c r="N32" s="32">
        <v>30</v>
      </c>
      <c r="O32" s="32">
        <v>1532.112</v>
      </c>
      <c r="P32" s="32"/>
      <c r="Q32" s="32"/>
      <c r="R32" s="32"/>
      <c r="S32" s="32"/>
      <c r="T32" s="32"/>
      <c r="U32" s="32"/>
      <c r="V32" s="32"/>
      <c r="W32" s="32"/>
      <c r="X32" s="32"/>
      <c r="Y32" s="32">
        <v>1021.408</v>
      </c>
      <c r="Z32" s="32">
        <v>4085.632</v>
      </c>
      <c r="AA32" s="51"/>
      <c r="AB32" s="54"/>
      <c r="AC32" s="53"/>
      <c r="AD32" s="53"/>
      <c r="AE32" s="53"/>
      <c r="AF32" s="53"/>
      <c r="AG32" s="53"/>
      <c r="AH32" s="53"/>
      <c r="AI32" s="53"/>
      <c r="AJ32" s="53"/>
      <c r="AK32" s="53"/>
      <c r="AL32" s="53"/>
    </row>
    <row r="33" s="3" customFormat="1" ht="9.95" customHeight="1" spans="1:38">
      <c r="A33" s="25" t="s">
        <v>154</v>
      </c>
      <c r="B33" s="26">
        <v>149.033</v>
      </c>
      <c r="C33" s="26">
        <v>0</v>
      </c>
      <c r="D33" s="31"/>
      <c r="E33" s="29"/>
      <c r="F33" s="29"/>
      <c r="G33" s="29"/>
      <c r="H33" s="29"/>
      <c r="I33" s="29"/>
      <c r="J33" s="29"/>
      <c r="K33" s="29"/>
      <c r="L33" s="29"/>
      <c r="M33" s="29"/>
      <c r="N33" s="29"/>
      <c r="O33" s="29"/>
      <c r="P33" s="29"/>
      <c r="Q33" s="29"/>
      <c r="R33" s="29"/>
      <c r="S33" s="29"/>
      <c r="T33" s="29"/>
      <c r="U33" s="29"/>
      <c r="V33" s="29"/>
      <c r="W33" s="29"/>
      <c r="X33" s="29"/>
      <c r="Y33" s="29"/>
      <c r="Z33" s="29"/>
      <c r="AA33" s="51"/>
      <c r="AB33" s="55"/>
      <c r="AC33" s="53"/>
      <c r="AD33" s="53"/>
      <c r="AE33" s="53"/>
      <c r="AF33" s="53"/>
      <c r="AG33" s="53"/>
      <c r="AH33" s="53"/>
      <c r="AI33" s="53"/>
      <c r="AJ33" s="53"/>
      <c r="AK33" s="53"/>
      <c r="AL33" s="53"/>
    </row>
    <row r="34" s="3" customFormat="1" ht="9.95" customHeight="1" spans="1:38">
      <c r="A34" s="30"/>
      <c r="B34" s="31"/>
      <c r="C34" s="31"/>
      <c r="D34" s="26">
        <v>20</v>
      </c>
      <c r="E34" s="32">
        <v>2064.6</v>
      </c>
      <c r="F34" s="32">
        <v>5</v>
      </c>
      <c r="G34" s="32">
        <v>103.23</v>
      </c>
      <c r="H34" s="32">
        <v>5</v>
      </c>
      <c r="I34" s="32">
        <v>103.23</v>
      </c>
      <c r="J34" s="32">
        <v>10</v>
      </c>
      <c r="K34" s="32">
        <v>206.46</v>
      </c>
      <c r="L34" s="32">
        <v>50</v>
      </c>
      <c r="M34" s="32">
        <v>1032.3</v>
      </c>
      <c r="N34" s="32">
        <v>30</v>
      </c>
      <c r="O34" s="32">
        <v>619.38</v>
      </c>
      <c r="P34" s="32"/>
      <c r="Q34" s="32"/>
      <c r="R34" s="32"/>
      <c r="S34" s="32"/>
      <c r="T34" s="32"/>
      <c r="U34" s="32"/>
      <c r="V34" s="32"/>
      <c r="W34" s="32"/>
      <c r="X34" s="32"/>
      <c r="Y34" s="32">
        <v>412.92</v>
      </c>
      <c r="Z34" s="32">
        <v>1651.68</v>
      </c>
      <c r="AA34" s="51"/>
      <c r="AB34" s="54"/>
      <c r="AC34" s="53"/>
      <c r="AD34" s="53"/>
      <c r="AE34" s="53"/>
      <c r="AF34" s="53"/>
      <c r="AG34" s="53"/>
      <c r="AH34" s="53"/>
      <c r="AI34" s="53"/>
      <c r="AJ34" s="53"/>
      <c r="AK34" s="53"/>
      <c r="AL34" s="53"/>
    </row>
    <row r="35" s="3" customFormat="1" ht="9.95" customHeight="1" spans="1:38">
      <c r="A35" s="25" t="s">
        <v>155</v>
      </c>
      <c r="B35" s="26">
        <v>57.427</v>
      </c>
      <c r="C35" s="26">
        <v>0</v>
      </c>
      <c r="D35" s="31"/>
      <c r="E35" s="29"/>
      <c r="F35" s="29"/>
      <c r="G35" s="29"/>
      <c r="H35" s="29"/>
      <c r="I35" s="29"/>
      <c r="J35" s="29"/>
      <c r="K35" s="29"/>
      <c r="L35" s="29"/>
      <c r="M35" s="29"/>
      <c r="N35" s="29"/>
      <c r="O35" s="29"/>
      <c r="P35" s="29"/>
      <c r="Q35" s="29"/>
      <c r="R35" s="29"/>
      <c r="S35" s="29"/>
      <c r="T35" s="29"/>
      <c r="U35" s="29"/>
      <c r="V35" s="29"/>
      <c r="W35" s="29"/>
      <c r="X35" s="29"/>
      <c r="Y35" s="29"/>
      <c r="Z35" s="29"/>
      <c r="AA35" s="51"/>
      <c r="AB35" s="55"/>
      <c r="AC35" s="53"/>
      <c r="AD35" s="53"/>
      <c r="AE35" s="53"/>
      <c r="AF35" s="53"/>
      <c r="AG35" s="53"/>
      <c r="AH35" s="53"/>
      <c r="AI35" s="53"/>
      <c r="AJ35" s="53"/>
      <c r="AK35" s="53"/>
      <c r="AL35" s="53"/>
    </row>
    <row r="36" s="3" customFormat="1" ht="9.95" customHeight="1" spans="1:118">
      <c r="A36" s="30"/>
      <c r="B36" s="31"/>
      <c r="C36" s="31"/>
      <c r="D36" s="26">
        <v>20</v>
      </c>
      <c r="E36" s="32">
        <v>1566.03</v>
      </c>
      <c r="F36" s="32">
        <v>5</v>
      </c>
      <c r="G36" s="32">
        <v>78.3015</v>
      </c>
      <c r="H36" s="32">
        <v>5</v>
      </c>
      <c r="I36" s="32">
        <v>78.3015</v>
      </c>
      <c r="J36" s="32">
        <v>10</v>
      </c>
      <c r="K36" s="32">
        <v>156.603</v>
      </c>
      <c r="L36" s="32">
        <v>50</v>
      </c>
      <c r="M36" s="32">
        <v>783.015</v>
      </c>
      <c r="N36" s="32">
        <v>30</v>
      </c>
      <c r="O36" s="32">
        <v>469.809</v>
      </c>
      <c r="P36" s="32"/>
      <c r="Q36" s="32"/>
      <c r="R36" s="32"/>
      <c r="S36" s="32"/>
      <c r="T36" s="32"/>
      <c r="U36" s="32"/>
      <c r="V36" s="32"/>
      <c r="W36" s="32"/>
      <c r="X36" s="32"/>
      <c r="Y36" s="32">
        <v>313.206</v>
      </c>
      <c r="Z36" s="32">
        <v>1252.824</v>
      </c>
      <c r="AA36" s="51"/>
      <c r="AB36" s="54"/>
      <c r="AC36" s="53"/>
      <c r="AD36" s="53"/>
      <c r="AE36" s="53"/>
      <c r="AF36" s="53"/>
      <c r="AG36" s="53"/>
      <c r="AH36" s="53"/>
      <c r="AI36" s="53"/>
      <c r="AJ36" s="53"/>
      <c r="AK36" s="53"/>
      <c r="AL36" s="53"/>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row>
    <row r="37" s="3" customFormat="1" ht="9.95" customHeight="1" spans="1:118">
      <c r="A37" s="25" t="s">
        <v>156</v>
      </c>
      <c r="B37" s="26">
        <v>99.176</v>
      </c>
      <c r="C37" s="26">
        <v>0</v>
      </c>
      <c r="D37" s="31"/>
      <c r="E37" s="29"/>
      <c r="F37" s="29"/>
      <c r="G37" s="29"/>
      <c r="H37" s="29"/>
      <c r="I37" s="29"/>
      <c r="J37" s="29"/>
      <c r="K37" s="29"/>
      <c r="L37" s="29"/>
      <c r="M37" s="29"/>
      <c r="N37" s="29"/>
      <c r="O37" s="29"/>
      <c r="P37" s="29"/>
      <c r="Q37" s="29"/>
      <c r="R37" s="29"/>
      <c r="S37" s="29"/>
      <c r="T37" s="29"/>
      <c r="U37" s="29"/>
      <c r="V37" s="29"/>
      <c r="W37" s="29"/>
      <c r="X37" s="29"/>
      <c r="Y37" s="29"/>
      <c r="Z37" s="29"/>
      <c r="AA37" s="51"/>
      <c r="AB37" s="55"/>
      <c r="AC37" s="53"/>
      <c r="AD37" s="53"/>
      <c r="AE37" s="53"/>
      <c r="AF37" s="53"/>
      <c r="AG37" s="53"/>
      <c r="AH37" s="53"/>
      <c r="AI37" s="53"/>
      <c r="AJ37" s="53"/>
      <c r="AK37" s="53"/>
      <c r="AL37" s="53"/>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c r="CW37" s="62"/>
      <c r="CX37" s="62"/>
      <c r="CY37" s="62"/>
      <c r="CZ37" s="62"/>
      <c r="DA37" s="62"/>
      <c r="DB37" s="62"/>
      <c r="DC37" s="62"/>
      <c r="DD37" s="62"/>
      <c r="DE37" s="62"/>
      <c r="DF37" s="62"/>
      <c r="DG37" s="62"/>
      <c r="DH37" s="62"/>
      <c r="DI37" s="62"/>
      <c r="DJ37" s="62"/>
      <c r="DK37" s="62"/>
      <c r="DL37" s="62"/>
      <c r="DM37" s="62"/>
      <c r="DN37" s="62"/>
    </row>
    <row r="38" s="3" customFormat="1" ht="9.95" customHeight="1" spans="1:118">
      <c r="A38" s="30"/>
      <c r="B38" s="31"/>
      <c r="C38" s="31"/>
      <c r="D38" s="26">
        <v>20</v>
      </c>
      <c r="E38" s="32">
        <v>1022.54</v>
      </c>
      <c r="F38" s="32">
        <v>5</v>
      </c>
      <c r="G38" s="32">
        <v>51.127</v>
      </c>
      <c r="H38" s="32">
        <v>5</v>
      </c>
      <c r="I38" s="32">
        <v>51.127</v>
      </c>
      <c r="J38" s="32">
        <v>10</v>
      </c>
      <c r="K38" s="32">
        <v>102.254</v>
      </c>
      <c r="L38" s="32">
        <v>50</v>
      </c>
      <c r="M38" s="32">
        <v>511.27</v>
      </c>
      <c r="N38" s="32">
        <v>30</v>
      </c>
      <c r="O38" s="32">
        <v>306.762</v>
      </c>
      <c r="P38" s="32"/>
      <c r="Q38" s="32"/>
      <c r="R38" s="32">
        <v>2442.37</v>
      </c>
      <c r="S38" s="32">
        <v>153.381</v>
      </c>
      <c r="T38" s="32">
        <v>2288.989</v>
      </c>
      <c r="U38" s="32">
        <v>153.381</v>
      </c>
      <c r="V38" s="32">
        <v>818.032</v>
      </c>
      <c r="W38" s="32"/>
      <c r="X38" s="32">
        <v>1470.957</v>
      </c>
      <c r="Y38" s="32">
        <v>51.127</v>
      </c>
      <c r="Z38" s="32"/>
      <c r="AA38" s="51"/>
      <c r="AB38" s="54"/>
      <c r="AC38" s="53"/>
      <c r="AD38" s="53"/>
      <c r="AE38" s="53"/>
      <c r="AF38" s="53"/>
      <c r="AG38" s="53"/>
      <c r="AH38" s="53"/>
      <c r="AI38" s="53"/>
      <c r="AJ38" s="53"/>
      <c r="AK38" s="53"/>
      <c r="AL38" s="53"/>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row>
    <row r="39" s="3" customFormat="1" ht="9.95" customHeight="1" spans="1:118">
      <c r="A39" s="25" t="s">
        <v>157</v>
      </c>
      <c r="B39" s="26">
        <v>3.078</v>
      </c>
      <c r="C39" s="26">
        <v>244.237</v>
      </c>
      <c r="D39" s="31"/>
      <c r="E39" s="29"/>
      <c r="F39" s="29"/>
      <c r="G39" s="29"/>
      <c r="H39" s="29"/>
      <c r="I39" s="29"/>
      <c r="J39" s="29"/>
      <c r="K39" s="29"/>
      <c r="L39" s="29"/>
      <c r="M39" s="29"/>
      <c r="N39" s="29"/>
      <c r="O39" s="29"/>
      <c r="P39" s="29"/>
      <c r="Q39" s="29"/>
      <c r="R39" s="29"/>
      <c r="S39" s="29"/>
      <c r="T39" s="29"/>
      <c r="U39" s="29"/>
      <c r="V39" s="29"/>
      <c r="W39" s="29"/>
      <c r="X39" s="29"/>
      <c r="Y39" s="29"/>
      <c r="Z39" s="29"/>
      <c r="AA39" s="51"/>
      <c r="AB39" s="55"/>
      <c r="AC39" s="53"/>
      <c r="AD39" s="53"/>
      <c r="AE39" s="53"/>
      <c r="AF39" s="53"/>
      <c r="AG39" s="53"/>
      <c r="AH39" s="53"/>
      <c r="AI39" s="53"/>
      <c r="AJ39" s="53"/>
      <c r="AK39" s="53"/>
      <c r="AL39" s="53"/>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row>
    <row r="40" s="3" customFormat="1" ht="9.95" customHeight="1" spans="1:118">
      <c r="A40" s="30"/>
      <c r="B40" s="31"/>
      <c r="C40" s="31"/>
      <c r="D40" s="26">
        <v>11.5390000000002</v>
      </c>
      <c r="E40" s="32">
        <v>25.2712633090503</v>
      </c>
      <c r="F40" s="32">
        <v>5</v>
      </c>
      <c r="G40" s="32">
        <v>1.26356316545251</v>
      </c>
      <c r="H40" s="32">
        <v>5</v>
      </c>
      <c r="I40" s="32">
        <v>1.26356316545251</v>
      </c>
      <c r="J40" s="32">
        <v>10</v>
      </c>
      <c r="K40" s="32">
        <v>2.52712633090503</v>
      </c>
      <c r="L40" s="32">
        <v>50</v>
      </c>
      <c r="M40" s="32">
        <v>12.6356316545251</v>
      </c>
      <c r="N40" s="32">
        <v>30</v>
      </c>
      <c r="O40" s="32">
        <v>7.58137899271508</v>
      </c>
      <c r="P40" s="32"/>
      <c r="Q40" s="32"/>
      <c r="R40" s="32">
        <v>2646.07639049495</v>
      </c>
      <c r="S40" s="32">
        <v>3.79068949635754</v>
      </c>
      <c r="T40" s="32">
        <v>2642.28570099859</v>
      </c>
      <c r="U40" s="32">
        <v>3.79068949635754</v>
      </c>
      <c r="V40" s="32">
        <v>20.2170106472402</v>
      </c>
      <c r="W40" s="32"/>
      <c r="X40" s="32">
        <v>2622.06869035135</v>
      </c>
      <c r="Y40" s="32">
        <v>1.26356316545251</v>
      </c>
      <c r="Z40" s="32"/>
      <c r="AA40" s="51"/>
      <c r="AB40" s="54"/>
      <c r="AC40" s="53"/>
      <c r="AD40" s="53"/>
      <c r="AE40" s="53"/>
      <c r="AF40" s="53"/>
      <c r="AG40" s="53"/>
      <c r="AH40" s="53"/>
      <c r="AI40" s="53"/>
      <c r="AJ40" s="53"/>
      <c r="AK40" s="53"/>
      <c r="AL40" s="53"/>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c r="CM40" s="62"/>
      <c r="CN40" s="62"/>
      <c r="CO40" s="62"/>
      <c r="CP40" s="62"/>
      <c r="CQ40" s="62"/>
      <c r="CR40" s="62"/>
      <c r="CS40" s="62"/>
      <c r="CT40" s="62"/>
      <c r="CU40" s="62"/>
      <c r="CV40" s="62"/>
      <c r="CW40" s="62"/>
      <c r="CX40" s="62"/>
      <c r="CY40" s="62"/>
      <c r="CZ40" s="62"/>
      <c r="DA40" s="62"/>
      <c r="DB40" s="62"/>
      <c r="DC40" s="62"/>
      <c r="DD40" s="62"/>
      <c r="DE40" s="62"/>
      <c r="DF40" s="62"/>
      <c r="DG40" s="62"/>
      <c r="DH40" s="62"/>
      <c r="DI40" s="62"/>
      <c r="DJ40" s="62"/>
      <c r="DK40" s="62"/>
      <c r="DL40" s="62"/>
      <c r="DM40" s="62"/>
      <c r="DN40" s="62"/>
    </row>
    <row r="41" s="3" customFormat="1" ht="9.95" customHeight="1" spans="1:118">
      <c r="A41" s="25" t="s">
        <v>158</v>
      </c>
      <c r="B41" s="26">
        <v>1.30214789999997</v>
      </c>
      <c r="C41" s="26">
        <v>214.394838199999</v>
      </c>
      <c r="D41" s="31"/>
      <c r="E41" s="29"/>
      <c r="F41" s="29"/>
      <c r="G41" s="29"/>
      <c r="H41" s="29"/>
      <c r="I41" s="29"/>
      <c r="J41" s="29"/>
      <c r="K41" s="29"/>
      <c r="L41" s="29"/>
      <c r="M41" s="29"/>
      <c r="N41" s="29"/>
      <c r="O41" s="29"/>
      <c r="P41" s="29"/>
      <c r="Q41" s="29"/>
      <c r="R41" s="29"/>
      <c r="S41" s="29"/>
      <c r="T41" s="29"/>
      <c r="U41" s="29"/>
      <c r="V41" s="29"/>
      <c r="W41" s="29"/>
      <c r="X41" s="29"/>
      <c r="Y41" s="29"/>
      <c r="Z41" s="29"/>
      <c r="AA41" s="51"/>
      <c r="AB41" s="55"/>
      <c r="AC41" s="53"/>
      <c r="AD41" s="53"/>
      <c r="AE41" s="53"/>
      <c r="AF41" s="53"/>
      <c r="AG41" s="53"/>
      <c r="AH41" s="53"/>
      <c r="AI41" s="53"/>
      <c r="AJ41" s="53"/>
      <c r="AK41" s="53"/>
      <c r="AL41" s="53"/>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row>
    <row r="42" s="3" customFormat="1" ht="9.95" customHeight="1" spans="1:118">
      <c r="A42" s="30"/>
      <c r="B42" s="31"/>
      <c r="C42" s="31"/>
      <c r="D42" s="26">
        <v>8.46099999999979</v>
      </c>
      <c r="E42" s="32"/>
      <c r="F42" s="32">
        <v>5</v>
      </c>
      <c r="G42" s="32"/>
      <c r="H42" s="32">
        <v>5</v>
      </c>
      <c r="I42" s="32"/>
      <c r="J42" s="32">
        <v>10</v>
      </c>
      <c r="K42" s="32"/>
      <c r="L42" s="32">
        <v>50</v>
      </c>
      <c r="M42" s="32"/>
      <c r="N42" s="32">
        <v>30</v>
      </c>
      <c r="O42" s="32"/>
      <c r="P42" s="32"/>
      <c r="Q42" s="32"/>
      <c r="R42" s="32"/>
      <c r="S42" s="32"/>
      <c r="T42" s="32"/>
      <c r="U42" s="32"/>
      <c r="V42" s="32"/>
      <c r="W42" s="32"/>
      <c r="X42" s="32"/>
      <c r="Y42" s="32"/>
      <c r="Z42" s="32"/>
      <c r="AA42" s="51"/>
      <c r="AB42" s="54"/>
      <c r="AC42" s="53"/>
      <c r="AD42" s="53"/>
      <c r="AE42" s="53"/>
      <c r="AF42" s="53"/>
      <c r="AG42" s="53"/>
      <c r="AH42" s="53"/>
      <c r="AI42" s="53"/>
      <c r="AJ42" s="53"/>
      <c r="AK42" s="53"/>
      <c r="AL42" s="53"/>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row>
    <row r="43" s="3" customFormat="1" ht="9.95" customHeight="1" spans="1:118">
      <c r="A43" s="25" t="s">
        <v>159</v>
      </c>
      <c r="B43" s="26">
        <v>0</v>
      </c>
      <c r="C43" s="26">
        <v>192.513</v>
      </c>
      <c r="D43" s="31"/>
      <c r="E43" s="29"/>
      <c r="F43" s="29"/>
      <c r="G43" s="29"/>
      <c r="H43" s="29"/>
      <c r="I43" s="29"/>
      <c r="J43" s="29"/>
      <c r="K43" s="29"/>
      <c r="L43" s="29"/>
      <c r="M43" s="29"/>
      <c r="N43" s="29"/>
      <c r="O43" s="29"/>
      <c r="P43" s="29"/>
      <c r="Q43" s="29"/>
      <c r="R43" s="29"/>
      <c r="S43" s="29"/>
      <c r="T43" s="29"/>
      <c r="U43" s="29"/>
      <c r="V43" s="29"/>
      <c r="W43" s="29"/>
      <c r="X43" s="29"/>
      <c r="Y43" s="29"/>
      <c r="Z43" s="29"/>
      <c r="AA43" s="51"/>
      <c r="AB43" s="55"/>
      <c r="AC43" s="53"/>
      <c r="AD43" s="53"/>
      <c r="AE43" s="53"/>
      <c r="AF43" s="53"/>
      <c r="AG43" s="53"/>
      <c r="AH43" s="53"/>
      <c r="AI43" s="53"/>
      <c r="AJ43" s="53"/>
      <c r="AK43" s="53"/>
      <c r="AL43" s="53"/>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c r="CM43" s="62"/>
      <c r="CN43" s="62"/>
      <c r="CO43" s="62"/>
      <c r="CP43" s="62"/>
      <c r="CQ43" s="62"/>
      <c r="CR43" s="62"/>
      <c r="CS43" s="62"/>
      <c r="CT43" s="62"/>
      <c r="CU43" s="62"/>
      <c r="CV43" s="62"/>
      <c r="CW43" s="62"/>
      <c r="CX43" s="62"/>
      <c r="CY43" s="62"/>
      <c r="CZ43" s="62"/>
      <c r="DA43" s="62"/>
      <c r="DB43" s="62"/>
      <c r="DC43" s="62"/>
      <c r="DD43" s="62"/>
      <c r="DE43" s="62"/>
      <c r="DF43" s="62"/>
      <c r="DG43" s="62"/>
      <c r="DH43" s="62"/>
      <c r="DI43" s="62"/>
      <c r="DJ43" s="62"/>
      <c r="DK43" s="62"/>
      <c r="DL43" s="62"/>
      <c r="DM43" s="62"/>
      <c r="DN43" s="62"/>
    </row>
    <row r="44" s="3" customFormat="1" ht="9.95" customHeight="1" spans="1:38">
      <c r="A44" s="30"/>
      <c r="B44" s="31"/>
      <c r="C44" s="31"/>
      <c r="D44" s="26">
        <v>20</v>
      </c>
      <c r="E44" s="32"/>
      <c r="F44" s="32">
        <v>5</v>
      </c>
      <c r="G44" s="32"/>
      <c r="H44" s="32">
        <v>5</v>
      </c>
      <c r="I44" s="32"/>
      <c r="J44" s="32">
        <v>10</v>
      </c>
      <c r="K44" s="32"/>
      <c r="L44" s="32">
        <v>50</v>
      </c>
      <c r="M44" s="32"/>
      <c r="N44" s="32">
        <v>30</v>
      </c>
      <c r="O44" s="32"/>
      <c r="P44" s="32"/>
      <c r="Q44" s="32"/>
      <c r="R44" s="32"/>
      <c r="S44" s="32"/>
      <c r="T44" s="32"/>
      <c r="U44" s="32"/>
      <c r="V44" s="32"/>
      <c r="W44" s="32"/>
      <c r="X44" s="32"/>
      <c r="Y44" s="32"/>
      <c r="Z44" s="32"/>
      <c r="AA44" s="51"/>
      <c r="AB44" s="54"/>
      <c r="AC44" s="53"/>
      <c r="AD44" s="53"/>
      <c r="AE44" s="53"/>
      <c r="AF44" s="53"/>
      <c r="AG44" s="53"/>
      <c r="AH44" s="53"/>
      <c r="AI44" s="53"/>
      <c r="AJ44" s="53"/>
      <c r="AK44" s="53"/>
      <c r="AL44" s="53"/>
    </row>
    <row r="45" s="3" customFormat="1" ht="9.95" customHeight="1" spans="1:38">
      <c r="A45" s="25" t="s">
        <v>160</v>
      </c>
      <c r="B45" s="26">
        <v>0</v>
      </c>
      <c r="C45" s="26">
        <v>204.513</v>
      </c>
      <c r="D45" s="31"/>
      <c r="E45" s="29"/>
      <c r="F45" s="29"/>
      <c r="G45" s="29"/>
      <c r="H45" s="29"/>
      <c r="I45" s="29"/>
      <c r="J45" s="29"/>
      <c r="K45" s="29"/>
      <c r="L45" s="29"/>
      <c r="M45" s="29"/>
      <c r="N45" s="29"/>
      <c r="O45" s="29"/>
      <c r="P45" s="29"/>
      <c r="Q45" s="29"/>
      <c r="R45" s="29"/>
      <c r="S45" s="29"/>
      <c r="T45" s="29"/>
      <c r="U45" s="29"/>
      <c r="V45" s="29"/>
      <c r="W45" s="29"/>
      <c r="X45" s="29"/>
      <c r="Y45" s="29"/>
      <c r="Z45" s="29"/>
      <c r="AA45" s="51"/>
      <c r="AB45" s="55"/>
      <c r="AC45" s="53"/>
      <c r="AD45" s="53"/>
      <c r="AE45" s="53"/>
      <c r="AF45" s="53"/>
      <c r="AG45" s="53"/>
      <c r="AH45" s="53"/>
      <c r="AI45" s="53"/>
      <c r="AJ45" s="53"/>
      <c r="AK45" s="53"/>
      <c r="AL45" s="53"/>
    </row>
    <row r="46" s="3" customFormat="1" ht="9.95" customHeight="1" spans="1:38">
      <c r="A46" s="30"/>
      <c r="B46" s="31"/>
      <c r="C46" s="31"/>
      <c r="D46" s="26">
        <v>20</v>
      </c>
      <c r="E46" s="32"/>
      <c r="F46" s="32">
        <v>5</v>
      </c>
      <c r="G46" s="32"/>
      <c r="H46" s="32">
        <v>5</v>
      </c>
      <c r="I46" s="32"/>
      <c r="J46" s="32">
        <v>10</v>
      </c>
      <c r="K46" s="32"/>
      <c r="L46" s="32">
        <v>50</v>
      </c>
      <c r="M46" s="32"/>
      <c r="N46" s="32">
        <v>30</v>
      </c>
      <c r="O46" s="32"/>
      <c r="P46" s="32"/>
      <c r="Q46" s="32"/>
      <c r="R46" s="32"/>
      <c r="S46" s="32"/>
      <c r="T46" s="32"/>
      <c r="U46" s="32"/>
      <c r="V46" s="32"/>
      <c r="W46" s="32"/>
      <c r="X46" s="32"/>
      <c r="Y46" s="32"/>
      <c r="Z46" s="32"/>
      <c r="AA46" s="51"/>
      <c r="AB46" s="54"/>
      <c r="AC46" s="53"/>
      <c r="AD46" s="53"/>
      <c r="AE46" s="53"/>
      <c r="AF46" s="53"/>
      <c r="AG46" s="53"/>
      <c r="AH46" s="53"/>
      <c r="AI46" s="53"/>
      <c r="AJ46" s="53"/>
      <c r="AK46" s="53"/>
      <c r="AL46" s="53"/>
    </row>
    <row r="47" s="3" customFormat="1" ht="9.95" customHeight="1" spans="1:38">
      <c r="A47" s="25" t="s">
        <v>161</v>
      </c>
      <c r="B47" s="26">
        <v>0</v>
      </c>
      <c r="C47" s="26">
        <v>343.092</v>
      </c>
      <c r="D47" s="31"/>
      <c r="E47" s="29"/>
      <c r="F47" s="29"/>
      <c r="G47" s="29"/>
      <c r="H47" s="29"/>
      <c r="I47" s="29"/>
      <c r="J47" s="29"/>
      <c r="K47" s="29"/>
      <c r="L47" s="29"/>
      <c r="M47" s="29"/>
      <c r="N47" s="29"/>
      <c r="O47" s="29"/>
      <c r="P47" s="29"/>
      <c r="Q47" s="29"/>
      <c r="R47" s="29"/>
      <c r="S47" s="29"/>
      <c r="T47" s="29"/>
      <c r="U47" s="29"/>
      <c r="V47" s="29"/>
      <c r="W47" s="29"/>
      <c r="X47" s="29"/>
      <c r="Y47" s="29"/>
      <c r="Z47" s="29"/>
      <c r="AA47" s="51"/>
      <c r="AB47" s="55"/>
      <c r="AC47" s="53"/>
      <c r="AD47" s="53"/>
      <c r="AE47" s="53"/>
      <c r="AF47" s="53"/>
      <c r="AG47" s="53"/>
      <c r="AH47" s="53"/>
      <c r="AI47" s="53"/>
      <c r="AJ47" s="53"/>
      <c r="AK47" s="53"/>
      <c r="AL47" s="53"/>
    </row>
    <row r="48" s="3" customFormat="1" ht="9.95" customHeight="1" spans="1:38">
      <c r="A48" s="30"/>
      <c r="B48" s="31"/>
      <c r="C48" s="31"/>
      <c r="D48" s="26">
        <v>20</v>
      </c>
      <c r="E48" s="32"/>
      <c r="F48" s="32">
        <v>5</v>
      </c>
      <c r="G48" s="32"/>
      <c r="H48" s="32">
        <v>5</v>
      </c>
      <c r="I48" s="32"/>
      <c r="J48" s="32">
        <v>10</v>
      </c>
      <c r="K48" s="32"/>
      <c r="L48" s="32">
        <v>50</v>
      </c>
      <c r="M48" s="32"/>
      <c r="N48" s="32">
        <v>30</v>
      </c>
      <c r="O48" s="32"/>
      <c r="P48" s="32"/>
      <c r="Q48" s="32"/>
      <c r="R48" s="32"/>
      <c r="S48" s="32"/>
      <c r="T48" s="32"/>
      <c r="U48" s="32"/>
      <c r="V48" s="32"/>
      <c r="W48" s="32"/>
      <c r="X48" s="32"/>
      <c r="Y48" s="32"/>
      <c r="Z48" s="32"/>
      <c r="AA48" s="51"/>
      <c r="AB48" s="54"/>
      <c r="AC48" s="53"/>
      <c r="AD48" s="53"/>
      <c r="AE48" s="53"/>
      <c r="AF48" s="53"/>
      <c r="AG48" s="53"/>
      <c r="AH48" s="53"/>
      <c r="AI48" s="53"/>
      <c r="AJ48" s="53"/>
      <c r="AK48" s="53"/>
      <c r="AL48" s="53"/>
    </row>
    <row r="49" s="3" customFormat="1" ht="9.95" customHeight="1" spans="1:38">
      <c r="A49" s="25" t="s">
        <v>162</v>
      </c>
      <c r="B49" s="26">
        <v>0</v>
      </c>
      <c r="C49" s="26">
        <v>423.688</v>
      </c>
      <c r="D49" s="31"/>
      <c r="E49" s="29"/>
      <c r="F49" s="29"/>
      <c r="G49" s="29"/>
      <c r="H49" s="29"/>
      <c r="I49" s="29"/>
      <c r="J49" s="29"/>
      <c r="K49" s="29"/>
      <c r="L49" s="29"/>
      <c r="M49" s="29"/>
      <c r="N49" s="29"/>
      <c r="O49" s="29"/>
      <c r="P49" s="29"/>
      <c r="Q49" s="29"/>
      <c r="R49" s="29"/>
      <c r="S49" s="29"/>
      <c r="T49" s="29"/>
      <c r="U49" s="29"/>
      <c r="V49" s="29"/>
      <c r="W49" s="29"/>
      <c r="X49" s="29"/>
      <c r="Y49" s="29"/>
      <c r="Z49" s="29"/>
      <c r="AA49" s="51"/>
      <c r="AB49" s="55"/>
      <c r="AC49" s="53"/>
      <c r="AD49" s="53"/>
      <c r="AE49" s="53"/>
      <c r="AF49" s="53"/>
      <c r="AG49" s="53"/>
      <c r="AH49" s="53"/>
      <c r="AI49" s="53"/>
      <c r="AJ49" s="53"/>
      <c r="AK49" s="53"/>
      <c r="AL49" s="53"/>
    </row>
    <row r="50" s="3" customFormat="1" ht="9.95" customHeight="1" spans="1:38">
      <c r="A50" s="30"/>
      <c r="B50" s="31"/>
      <c r="C50" s="31"/>
      <c r="D50" s="26">
        <v>20</v>
      </c>
      <c r="E50" s="32"/>
      <c r="F50" s="32">
        <v>5</v>
      </c>
      <c r="G50" s="32"/>
      <c r="H50" s="32">
        <v>5</v>
      </c>
      <c r="I50" s="32"/>
      <c r="J50" s="32">
        <v>10</v>
      </c>
      <c r="K50" s="32"/>
      <c r="L50" s="32">
        <v>50</v>
      </c>
      <c r="M50" s="32"/>
      <c r="N50" s="32">
        <v>30</v>
      </c>
      <c r="O50" s="32"/>
      <c r="P50" s="32"/>
      <c r="Q50" s="32"/>
      <c r="R50" s="32"/>
      <c r="S50" s="32"/>
      <c r="T50" s="32"/>
      <c r="U50" s="32"/>
      <c r="V50" s="32"/>
      <c r="W50" s="32"/>
      <c r="X50" s="32"/>
      <c r="Y50" s="32"/>
      <c r="Z50" s="32"/>
      <c r="AA50" s="51"/>
      <c r="AB50" s="54"/>
      <c r="AC50" s="53"/>
      <c r="AD50" s="53"/>
      <c r="AE50" s="53"/>
      <c r="AF50" s="53"/>
      <c r="AG50" s="53"/>
      <c r="AH50" s="53"/>
      <c r="AI50" s="53"/>
      <c r="AJ50" s="53"/>
      <c r="AK50" s="53"/>
      <c r="AL50" s="53"/>
    </row>
    <row r="51" s="3" customFormat="1" ht="9.95" customHeight="1" spans="1:38">
      <c r="A51" s="25" t="s">
        <v>163</v>
      </c>
      <c r="B51" s="26">
        <v>0</v>
      </c>
      <c r="C51" s="26">
        <v>321.735</v>
      </c>
      <c r="D51" s="31"/>
      <c r="E51" s="29"/>
      <c r="F51" s="29"/>
      <c r="G51" s="29"/>
      <c r="H51" s="29"/>
      <c r="I51" s="29"/>
      <c r="J51" s="29"/>
      <c r="K51" s="29"/>
      <c r="L51" s="29"/>
      <c r="M51" s="29"/>
      <c r="N51" s="29"/>
      <c r="O51" s="29"/>
      <c r="P51" s="29"/>
      <c r="Q51" s="29"/>
      <c r="R51" s="29"/>
      <c r="S51" s="29"/>
      <c r="T51" s="29"/>
      <c r="U51" s="29"/>
      <c r="V51" s="29"/>
      <c r="W51" s="29"/>
      <c r="X51" s="29"/>
      <c r="Y51" s="29"/>
      <c r="Z51" s="29"/>
      <c r="AA51" s="51"/>
      <c r="AB51" s="55"/>
      <c r="AC51" s="53"/>
      <c r="AD51" s="53"/>
      <c r="AE51" s="53"/>
      <c r="AF51" s="53"/>
      <c r="AG51" s="53"/>
      <c r="AH51" s="53"/>
      <c r="AI51" s="53"/>
      <c r="AJ51" s="53"/>
      <c r="AK51" s="53"/>
      <c r="AL51" s="53"/>
    </row>
    <row r="52" s="3" customFormat="1" ht="9.95" customHeight="1" spans="1:38">
      <c r="A52" s="30"/>
      <c r="B52" s="31"/>
      <c r="C52" s="31"/>
      <c r="D52" s="26">
        <v>20</v>
      </c>
      <c r="E52" s="32"/>
      <c r="F52" s="32">
        <v>5</v>
      </c>
      <c r="G52" s="32"/>
      <c r="H52" s="32">
        <v>5</v>
      </c>
      <c r="I52" s="32"/>
      <c r="J52" s="32">
        <v>10</v>
      </c>
      <c r="K52" s="32"/>
      <c r="L52" s="32">
        <v>50</v>
      </c>
      <c r="M52" s="32"/>
      <c r="N52" s="32">
        <v>30</v>
      </c>
      <c r="O52" s="32"/>
      <c r="P52" s="32"/>
      <c r="Q52" s="32"/>
      <c r="R52" s="32"/>
      <c r="S52" s="32"/>
      <c r="T52" s="32"/>
      <c r="U52" s="32"/>
      <c r="V52" s="32"/>
      <c r="W52" s="32"/>
      <c r="X52" s="32"/>
      <c r="Y52" s="32"/>
      <c r="Z52" s="32"/>
      <c r="AA52" s="51"/>
      <c r="AB52" s="54"/>
      <c r="AC52" s="53"/>
      <c r="AD52" s="53"/>
      <c r="AE52" s="53"/>
      <c r="AF52" s="53"/>
      <c r="AG52" s="53"/>
      <c r="AH52" s="53"/>
      <c r="AI52" s="53"/>
      <c r="AJ52" s="53"/>
      <c r="AK52" s="53"/>
      <c r="AL52" s="53"/>
    </row>
    <row r="53" s="3" customFormat="1" ht="9.95" customHeight="1" spans="1:38">
      <c r="A53" s="25" t="s">
        <v>164</v>
      </c>
      <c r="B53" s="26">
        <v>0</v>
      </c>
      <c r="C53" s="26">
        <v>254.781</v>
      </c>
      <c r="D53" s="31"/>
      <c r="E53" s="29"/>
      <c r="F53" s="29"/>
      <c r="G53" s="29"/>
      <c r="H53" s="29"/>
      <c r="I53" s="29"/>
      <c r="J53" s="29"/>
      <c r="K53" s="29"/>
      <c r="L53" s="29"/>
      <c r="M53" s="29"/>
      <c r="N53" s="29"/>
      <c r="O53" s="29"/>
      <c r="P53" s="29"/>
      <c r="Q53" s="29"/>
      <c r="R53" s="29"/>
      <c r="S53" s="29"/>
      <c r="T53" s="29"/>
      <c r="U53" s="29"/>
      <c r="V53" s="29"/>
      <c r="W53" s="29"/>
      <c r="X53" s="29"/>
      <c r="Y53" s="29"/>
      <c r="Z53" s="29"/>
      <c r="AA53" s="51"/>
      <c r="AB53" s="55"/>
      <c r="AC53" s="53"/>
      <c r="AD53" s="53"/>
      <c r="AE53" s="53"/>
      <c r="AF53" s="53"/>
      <c r="AG53" s="53"/>
      <c r="AH53" s="53"/>
      <c r="AI53" s="53"/>
      <c r="AJ53" s="53"/>
      <c r="AK53" s="53"/>
      <c r="AL53" s="53"/>
    </row>
    <row r="54" s="3" customFormat="1" ht="9.95" customHeight="1" spans="1:38">
      <c r="A54" s="30"/>
      <c r="B54" s="31"/>
      <c r="C54" s="31"/>
      <c r="D54" s="26">
        <v>20</v>
      </c>
      <c r="E54" s="32"/>
      <c r="F54" s="32">
        <v>5</v>
      </c>
      <c r="G54" s="32"/>
      <c r="H54" s="32">
        <v>5</v>
      </c>
      <c r="I54" s="32"/>
      <c r="J54" s="32">
        <v>10</v>
      </c>
      <c r="K54" s="32"/>
      <c r="L54" s="32">
        <v>50</v>
      </c>
      <c r="M54" s="32"/>
      <c r="N54" s="32">
        <v>30</v>
      </c>
      <c r="O54" s="32"/>
      <c r="P54" s="32"/>
      <c r="Q54" s="32"/>
      <c r="R54" s="32"/>
      <c r="S54" s="32"/>
      <c r="T54" s="32"/>
      <c r="U54" s="32"/>
      <c r="V54" s="32"/>
      <c r="W54" s="32"/>
      <c r="X54" s="32"/>
      <c r="Y54" s="32"/>
      <c r="Z54" s="32"/>
      <c r="AA54" s="51"/>
      <c r="AB54" s="54"/>
      <c r="AC54" s="53"/>
      <c r="AD54" s="53"/>
      <c r="AE54" s="53"/>
      <c r="AF54" s="53"/>
      <c r="AG54" s="53"/>
      <c r="AH54" s="53"/>
      <c r="AI54" s="53"/>
      <c r="AJ54" s="53"/>
      <c r="AK54" s="53"/>
      <c r="AL54" s="53"/>
    </row>
    <row r="55" s="3" customFormat="1" ht="9.95" customHeight="1" spans="1:38">
      <c r="A55" s="25" t="s">
        <v>165</v>
      </c>
      <c r="B55" s="26">
        <v>0</v>
      </c>
      <c r="C55" s="26">
        <v>215.725</v>
      </c>
      <c r="D55" s="31"/>
      <c r="E55" s="29"/>
      <c r="F55" s="29"/>
      <c r="G55" s="29"/>
      <c r="H55" s="29"/>
      <c r="I55" s="29"/>
      <c r="J55" s="29"/>
      <c r="K55" s="29"/>
      <c r="L55" s="29"/>
      <c r="M55" s="29"/>
      <c r="N55" s="29"/>
      <c r="O55" s="29"/>
      <c r="P55" s="29"/>
      <c r="Q55" s="29"/>
      <c r="R55" s="29"/>
      <c r="S55" s="29"/>
      <c r="T55" s="29"/>
      <c r="U55" s="29"/>
      <c r="V55" s="29"/>
      <c r="W55" s="29"/>
      <c r="X55" s="29"/>
      <c r="Y55" s="29"/>
      <c r="Z55" s="29"/>
      <c r="AA55" s="51"/>
      <c r="AB55" s="55"/>
      <c r="AC55" s="53"/>
      <c r="AD55" s="53"/>
      <c r="AE55" s="53"/>
      <c r="AF55" s="53"/>
      <c r="AG55" s="53"/>
      <c r="AH55" s="53"/>
      <c r="AI55" s="53"/>
      <c r="AJ55" s="53"/>
      <c r="AK55" s="53"/>
      <c r="AL55" s="53"/>
    </row>
    <row r="56" s="3" customFormat="1" ht="9.95" customHeight="1" spans="1:38">
      <c r="A56" s="30"/>
      <c r="B56" s="31"/>
      <c r="C56" s="31"/>
      <c r="D56" s="26">
        <v>20</v>
      </c>
      <c r="E56" s="32"/>
      <c r="F56" s="32">
        <v>5</v>
      </c>
      <c r="G56" s="32"/>
      <c r="H56" s="32">
        <v>5</v>
      </c>
      <c r="I56" s="32"/>
      <c r="J56" s="32">
        <v>10</v>
      </c>
      <c r="K56" s="32"/>
      <c r="L56" s="32">
        <v>50</v>
      </c>
      <c r="M56" s="32"/>
      <c r="N56" s="32">
        <v>30</v>
      </c>
      <c r="O56" s="32"/>
      <c r="P56" s="32"/>
      <c r="Q56" s="32"/>
      <c r="R56" s="32"/>
      <c r="S56" s="32"/>
      <c r="T56" s="32"/>
      <c r="U56" s="32"/>
      <c r="V56" s="32"/>
      <c r="W56" s="32"/>
      <c r="X56" s="32"/>
      <c r="Y56" s="32"/>
      <c r="Z56" s="32"/>
      <c r="AA56" s="51"/>
      <c r="AB56" s="54"/>
      <c r="AC56" s="53"/>
      <c r="AD56" s="53"/>
      <c r="AE56" s="53"/>
      <c r="AF56" s="53"/>
      <c r="AG56" s="53"/>
      <c r="AH56" s="53"/>
      <c r="AI56" s="53"/>
      <c r="AJ56" s="53"/>
      <c r="AK56" s="53"/>
      <c r="AL56" s="53"/>
    </row>
    <row r="57" s="3" customFormat="1" ht="9.95" customHeight="1" spans="1:38">
      <c r="A57" s="25" t="s">
        <v>166</v>
      </c>
      <c r="B57" s="26">
        <v>0</v>
      </c>
      <c r="C57" s="26">
        <v>158.811</v>
      </c>
      <c r="D57" s="31"/>
      <c r="E57" s="29"/>
      <c r="F57" s="29"/>
      <c r="G57" s="29"/>
      <c r="H57" s="29"/>
      <c r="I57" s="29"/>
      <c r="J57" s="29"/>
      <c r="K57" s="29"/>
      <c r="L57" s="29"/>
      <c r="M57" s="29"/>
      <c r="N57" s="29"/>
      <c r="O57" s="29"/>
      <c r="P57" s="29"/>
      <c r="Q57" s="29"/>
      <c r="R57" s="29"/>
      <c r="S57" s="29"/>
      <c r="T57" s="29"/>
      <c r="U57" s="29"/>
      <c r="V57" s="29"/>
      <c r="W57" s="29"/>
      <c r="X57" s="29"/>
      <c r="Y57" s="29"/>
      <c r="Z57" s="29"/>
      <c r="AA57" s="51"/>
      <c r="AB57" s="55"/>
      <c r="AC57" s="53"/>
      <c r="AD57" s="53"/>
      <c r="AE57" s="53"/>
      <c r="AF57" s="53"/>
      <c r="AG57" s="53"/>
      <c r="AH57" s="53"/>
      <c r="AI57" s="53"/>
      <c r="AJ57" s="53"/>
      <c r="AK57" s="53"/>
      <c r="AL57" s="53"/>
    </row>
    <row r="58" s="3" customFormat="1" ht="9.95" customHeight="1" spans="1:38">
      <c r="A58" s="30"/>
      <c r="B58" s="31"/>
      <c r="C58" s="31"/>
      <c r="D58" s="26">
        <v>20</v>
      </c>
      <c r="E58" s="32"/>
      <c r="F58" s="32">
        <v>5</v>
      </c>
      <c r="G58" s="32"/>
      <c r="H58" s="32">
        <v>5</v>
      </c>
      <c r="I58" s="32"/>
      <c r="J58" s="32">
        <v>10</v>
      </c>
      <c r="K58" s="32"/>
      <c r="L58" s="32">
        <v>50</v>
      </c>
      <c r="M58" s="32"/>
      <c r="N58" s="32">
        <v>30</v>
      </c>
      <c r="O58" s="32"/>
      <c r="P58" s="32"/>
      <c r="Q58" s="32"/>
      <c r="R58" s="32"/>
      <c r="S58" s="32"/>
      <c r="T58" s="32"/>
      <c r="U58" s="32"/>
      <c r="V58" s="32"/>
      <c r="W58" s="32"/>
      <c r="X58" s="32"/>
      <c r="Y58" s="32"/>
      <c r="Z58" s="32"/>
      <c r="AA58" s="51"/>
      <c r="AB58" s="54"/>
      <c r="AC58" s="53"/>
      <c r="AD58" s="53"/>
      <c r="AE58" s="53"/>
      <c r="AF58" s="53"/>
      <c r="AG58" s="53"/>
      <c r="AH58" s="53"/>
      <c r="AI58" s="53"/>
      <c r="AJ58" s="53"/>
      <c r="AK58" s="53"/>
      <c r="AL58" s="53"/>
    </row>
    <row r="59" s="3" customFormat="1" ht="9.95" customHeight="1" spans="1:38">
      <c r="A59" s="25" t="s">
        <v>167</v>
      </c>
      <c r="B59" s="26">
        <v>0</v>
      </c>
      <c r="C59" s="26">
        <v>158.333</v>
      </c>
      <c r="D59" s="31"/>
      <c r="E59" s="29"/>
      <c r="F59" s="29"/>
      <c r="G59" s="29"/>
      <c r="H59" s="29"/>
      <c r="I59" s="29"/>
      <c r="J59" s="29"/>
      <c r="K59" s="29"/>
      <c r="L59" s="29"/>
      <c r="M59" s="29"/>
      <c r="N59" s="29"/>
      <c r="O59" s="29"/>
      <c r="P59" s="29"/>
      <c r="Q59" s="29"/>
      <c r="R59" s="29"/>
      <c r="S59" s="29"/>
      <c r="T59" s="29"/>
      <c r="U59" s="29"/>
      <c r="V59" s="29"/>
      <c r="W59" s="29"/>
      <c r="X59" s="29"/>
      <c r="Y59" s="29"/>
      <c r="Z59" s="29"/>
      <c r="AA59" s="51"/>
      <c r="AB59" s="55"/>
      <c r="AC59" s="53"/>
      <c r="AD59" s="53"/>
      <c r="AE59" s="53"/>
      <c r="AF59" s="53"/>
      <c r="AG59" s="53"/>
      <c r="AH59" s="53"/>
      <c r="AI59" s="53"/>
      <c r="AJ59" s="53"/>
      <c r="AK59" s="53"/>
      <c r="AL59" s="53"/>
    </row>
    <row r="60" s="3" customFormat="1" ht="9.95" customHeight="1" spans="1:38">
      <c r="A60" s="30"/>
      <c r="B60" s="31"/>
      <c r="C60" s="31"/>
      <c r="D60" s="26">
        <v>8.9699999999998</v>
      </c>
      <c r="E60" s="32"/>
      <c r="F60" s="32">
        <v>5</v>
      </c>
      <c r="G60" s="32"/>
      <c r="H60" s="32">
        <v>5</v>
      </c>
      <c r="I60" s="32"/>
      <c r="J60" s="32">
        <v>10</v>
      </c>
      <c r="K60" s="32"/>
      <c r="L60" s="32">
        <v>50</v>
      </c>
      <c r="M60" s="32"/>
      <c r="N60" s="32">
        <v>30</v>
      </c>
      <c r="O60" s="32"/>
      <c r="P60" s="32"/>
      <c r="Q60" s="32"/>
      <c r="R60" s="32"/>
      <c r="S60" s="32"/>
      <c r="T60" s="32"/>
      <c r="U60" s="32"/>
      <c r="V60" s="32"/>
      <c r="W60" s="32"/>
      <c r="X60" s="32"/>
      <c r="Y60" s="32"/>
      <c r="Z60" s="32"/>
      <c r="AA60" s="51"/>
      <c r="AB60" s="54"/>
      <c r="AC60" s="53"/>
      <c r="AD60" s="53"/>
      <c r="AE60" s="53"/>
      <c r="AF60" s="53"/>
      <c r="AG60" s="53"/>
      <c r="AH60" s="53"/>
      <c r="AI60" s="53"/>
      <c r="AJ60" s="53"/>
      <c r="AK60" s="53"/>
      <c r="AL60" s="53"/>
    </row>
    <row r="61" s="3" customFormat="1" ht="9.95" customHeight="1" spans="1:38">
      <c r="A61" s="25" t="s">
        <v>168</v>
      </c>
      <c r="B61" s="26">
        <v>1.79355149999996</v>
      </c>
      <c r="C61" s="26">
        <v>143.588114</v>
      </c>
      <c r="D61" s="31"/>
      <c r="E61" s="29"/>
      <c r="F61" s="29"/>
      <c r="G61" s="29"/>
      <c r="H61" s="29"/>
      <c r="I61" s="29"/>
      <c r="J61" s="29"/>
      <c r="K61" s="29"/>
      <c r="L61" s="29"/>
      <c r="M61" s="29"/>
      <c r="N61" s="29"/>
      <c r="O61" s="29"/>
      <c r="P61" s="29"/>
      <c r="Q61" s="29"/>
      <c r="R61" s="29"/>
      <c r="S61" s="29"/>
      <c r="T61" s="29"/>
      <c r="U61" s="29"/>
      <c r="V61" s="29"/>
      <c r="W61" s="29"/>
      <c r="X61" s="29"/>
      <c r="Y61" s="29"/>
      <c r="Z61" s="29"/>
      <c r="AA61" s="51"/>
      <c r="AB61" s="55"/>
      <c r="AC61" s="53"/>
      <c r="AD61" s="53"/>
      <c r="AE61" s="53"/>
      <c r="AF61" s="53"/>
      <c r="AG61" s="53"/>
      <c r="AH61" s="53"/>
      <c r="AI61" s="53"/>
      <c r="AJ61" s="53"/>
      <c r="AK61" s="53"/>
      <c r="AL61" s="53"/>
    </row>
    <row r="62" s="3" customFormat="1" ht="9.95" customHeight="1" spans="1:38">
      <c r="A62" s="30"/>
      <c r="B62" s="31"/>
      <c r="C62" s="31"/>
      <c r="D62" s="33"/>
      <c r="E62" s="34"/>
      <c r="F62" s="34"/>
      <c r="G62" s="34"/>
      <c r="H62" s="34"/>
      <c r="I62" s="34"/>
      <c r="J62" s="34"/>
      <c r="K62" s="34"/>
      <c r="L62" s="34"/>
      <c r="M62" s="34"/>
      <c r="N62" s="34"/>
      <c r="O62" s="34"/>
      <c r="P62" s="34"/>
      <c r="Q62" s="34"/>
      <c r="R62" s="34"/>
      <c r="S62" s="34"/>
      <c r="T62" s="34"/>
      <c r="U62" s="34"/>
      <c r="V62" s="34"/>
      <c r="W62" s="34"/>
      <c r="X62" s="34"/>
      <c r="Y62" s="34"/>
      <c r="Z62" s="34"/>
      <c r="AA62" s="56"/>
      <c r="AB62" s="57"/>
      <c r="AC62" s="53"/>
      <c r="AD62" s="53"/>
      <c r="AE62" s="53"/>
      <c r="AF62" s="53"/>
      <c r="AG62" s="53"/>
      <c r="AH62" s="53"/>
      <c r="AI62" s="53"/>
      <c r="AJ62" s="53"/>
      <c r="AK62" s="53"/>
      <c r="AL62" s="53"/>
    </row>
    <row r="63" s="3" customFormat="1" ht="20.1" customHeight="1" spans="1:38">
      <c r="A63" s="23" t="s">
        <v>57</v>
      </c>
      <c r="B63" s="35"/>
      <c r="C63" s="35"/>
      <c r="D63" s="33"/>
      <c r="E63" s="34">
        <f>IF(SUM(E10:E61)&lt;&gt;0,SUM(E10:E61),"")</f>
        <v>98893.241263309</v>
      </c>
      <c r="F63" s="34"/>
      <c r="G63" s="34">
        <f>IF(SUM(G10:G61)&lt;&gt;0,SUM(G10:G61),"")</f>
        <v>4944.66206316545</v>
      </c>
      <c r="H63" s="34"/>
      <c r="I63" s="34">
        <f>IF(SUM(I10:I61)&lt;&gt;0,SUM(I10:I61),"")</f>
        <v>4944.66206316545</v>
      </c>
      <c r="J63" s="34"/>
      <c r="K63" s="34">
        <f>IF(SUM(K10:K61)&lt;&gt;0,SUM(K10:K61),"")</f>
        <v>9889.3241263309</v>
      </c>
      <c r="L63" s="34"/>
      <c r="M63" s="34">
        <f>IF(SUM(M10:M61)&lt;&gt;0,SUM(M10:M61),"")</f>
        <v>49446.6206316545</v>
      </c>
      <c r="N63" s="34"/>
      <c r="O63" s="34">
        <f>IF(SUM(O10:O61)&lt;&gt;0,SUM(O10:O61),"")</f>
        <v>29667.9723789927</v>
      </c>
      <c r="P63" s="34"/>
      <c r="Q63" s="34" t="str">
        <f t="shared" ref="Q63:Z63" si="0">IF(SUM(Q10:Q61)&lt;&gt;0,SUM(Q10:Q61),"")</f>
        <v/>
      </c>
      <c r="R63" s="34">
        <f t="shared" si="0"/>
        <v>5088.44639049495</v>
      </c>
      <c r="S63" s="34">
        <f t="shared" si="0"/>
        <v>157.171689496358</v>
      </c>
      <c r="T63" s="34">
        <f t="shared" si="0"/>
        <v>4931.27470099859</v>
      </c>
      <c r="U63" s="34">
        <f t="shared" si="0"/>
        <v>157.171689496358</v>
      </c>
      <c r="V63" s="34">
        <f t="shared" si="0"/>
        <v>838.24901064724</v>
      </c>
      <c r="W63" s="34" t="str">
        <f t="shared" si="0"/>
        <v/>
      </c>
      <c r="X63" s="34">
        <f t="shared" si="0"/>
        <v>4093.02569035135</v>
      </c>
      <c r="Y63" s="34">
        <f t="shared" si="0"/>
        <v>19621.4765631655</v>
      </c>
      <c r="Z63" s="34">
        <f t="shared" si="0"/>
        <v>78276.344</v>
      </c>
      <c r="AA63" s="58"/>
      <c r="AB63" s="59"/>
      <c r="AC63" s="53"/>
      <c r="AD63" s="53"/>
      <c r="AE63" s="53"/>
      <c r="AF63" s="53"/>
      <c r="AG63" s="53"/>
      <c r="AH63" s="53"/>
      <c r="AI63" s="53"/>
      <c r="AJ63" s="53"/>
      <c r="AK63" s="53"/>
      <c r="AL63" s="53"/>
    </row>
    <row r="64" s="3" customFormat="1" ht="20.1" customHeight="1" spans="1:38">
      <c r="A64" s="36" t="s">
        <v>58</v>
      </c>
      <c r="B64" s="37"/>
      <c r="C64" s="37"/>
      <c r="D64" s="38"/>
      <c r="E64" s="39">
        <f>IF(SUM($E$63,土方计算表4!$E$64)=0,"",SUM($E$63,土方计算表4!$E$64))</f>
        <v>310137.101142083</v>
      </c>
      <c r="F64" s="39"/>
      <c r="G64" s="39">
        <f>IF(SUM($G$63,土方计算表4!$G$64)=0,"",SUM($G$63,土方计算表4!$G$64))</f>
        <v>15506.8550571042</v>
      </c>
      <c r="H64" s="39"/>
      <c r="I64" s="39">
        <f>IF(SUM($I$63,土方计算表4!$I$64)=0,"",SUM($I$63,土方计算表4!$I$64))</f>
        <v>28994.6390449816</v>
      </c>
      <c r="J64" s="39"/>
      <c r="K64" s="39">
        <f>IF(SUM($K$63,土方计算表4!$K$64)=0,"",SUM($K$63,土方计算表4!$K$64))</f>
        <v>34810.0381081471</v>
      </c>
      <c r="L64" s="39"/>
      <c r="M64" s="39">
        <f>IF(SUM($M$63,土方计算表4!$M$64)=0,"",SUM($M$63,土方计算表4!$M$64))</f>
        <v>135043.940595287</v>
      </c>
      <c r="N64" s="39"/>
      <c r="O64" s="39">
        <f>IF(SUM($O$63,土方计算表4!$O$64)=0,"",SUM($O$63,土方计算表4!$O$64))</f>
        <v>95781.6283365638</v>
      </c>
      <c r="P64" s="39"/>
      <c r="Q64" s="39" t="str">
        <f>IF(SUM($Q$63,土方计算表4!$Q$64)=0,"",SUM($Q$63,土方计算表4!$Q$64))</f>
        <v/>
      </c>
      <c r="R64" s="39">
        <f>IF(SUM($R$63,土方计算表4!$R$64)=0,"",SUM($R$63,土方计算表4!$R$64))</f>
        <v>65762.8782399167</v>
      </c>
      <c r="S64" s="39">
        <f>IF(SUM($S$63,土方计算表4!$S$64)=0,"",SUM($S$63,土方计算表4!$S$64))</f>
        <v>28459.0264188161</v>
      </c>
      <c r="T64" s="39">
        <f>IF(SUM($T$63,土方计算表4!$T$64)=0,"",SUM($T$63,土方计算表4!$T$64))</f>
        <v>37303.8518211006</v>
      </c>
      <c r="U64" s="39">
        <f>IF(SUM($U$63,土方计算表4!$U$64)=0,"",SUM($U$63,土方计算表4!$U$64))</f>
        <v>3880.89015312867</v>
      </c>
      <c r="V64" s="39">
        <f>IF(SUM($V$63,土方计算表4!$V$64)=0,"",SUM($V$63,土方计算表4!$V$64))</f>
        <v>5106.40743185058</v>
      </c>
      <c r="W64" s="39">
        <f>IF(SUM($W$63,土方计算表4!$W$64)=0,"",SUM($W$63,土方计算表4!$W$64))</f>
        <v>24578.1362656874</v>
      </c>
      <c r="X64" s="39">
        <f>IF(SUM($X$63,土方计算表4!$X$64)=0,"",SUM($X$63,土方计算表4!$X$64))</f>
        <v>32197.44438925</v>
      </c>
      <c r="Y64" s="39">
        <f>IF(SUM($Y$63,土方计算表4!$Y$64)=0,"",SUM($Y$63,土方计算表4!$Y$64))</f>
        <v>75430.6420571042</v>
      </c>
      <c r="Z64" s="39">
        <f>IF(SUM($Z$63,土方计算表4!$Z$64)=0,"",SUM($Z$63,土方计算表4!$Z$64))</f>
        <v>225719.1615</v>
      </c>
      <c r="AA64" s="60"/>
      <c r="AB64" s="61"/>
      <c r="AC64" s="53"/>
      <c r="AD64" s="53"/>
      <c r="AE64" s="53"/>
      <c r="AF64" s="53"/>
      <c r="AG64" s="53"/>
      <c r="AH64" s="53"/>
      <c r="AI64" s="53"/>
      <c r="AJ64" s="53"/>
      <c r="AK64" s="53"/>
      <c r="AL64" s="53"/>
    </row>
    <row r="65" s="4" customFormat="1" ht="19.5" customHeight="1" spans="1:38">
      <c r="A65" s="63"/>
      <c r="B65" s="63"/>
      <c r="C65" s="63"/>
      <c r="D65" s="64"/>
      <c r="E65" s="63"/>
      <c r="F65" s="63"/>
      <c r="G65" s="63"/>
      <c r="H65" s="65"/>
      <c r="I65" s="66" t="s">
        <v>59</v>
      </c>
      <c r="J65" s="66"/>
      <c r="K65" s="66"/>
      <c r="L65" s="66"/>
      <c r="M65" s="66"/>
      <c r="N65" s="66"/>
      <c r="O65" s="66"/>
      <c r="P65" s="66"/>
      <c r="Q65" s="66"/>
      <c r="R65" s="66"/>
      <c r="S65" s="66"/>
      <c r="T65" s="66"/>
      <c r="U65" s="66"/>
      <c r="V65" s="66"/>
      <c r="W65" s="66"/>
      <c r="X65" s="66"/>
      <c r="Y65" s="66" t="s">
        <v>60</v>
      </c>
      <c r="Z65" s="66"/>
      <c r="AA65" s="66"/>
      <c r="AB65" s="66"/>
      <c r="AC65" s="66"/>
      <c r="AD65" s="66"/>
      <c r="AE65" s="66"/>
      <c r="AF65" s="66"/>
      <c r="AG65" s="66"/>
      <c r="AH65" s="66"/>
      <c r="AI65" s="66"/>
      <c r="AJ65" s="66"/>
      <c r="AK65" s="66"/>
      <c r="AL65" s="66"/>
    </row>
    <row r="66" ht="21" customHeight="1"/>
    <row r="67" ht="30" customHeight="1" spans="1:1">
      <c r="A67" t="str">
        <f>IF(B67="","","就地取土")</f>
        <v/>
      </c>
    </row>
    <row r="68" ht="30" customHeight="1" spans="1:2">
      <c r="A68" t="str">
        <f>IF(B68="","","累计就地取土")</f>
        <v/>
      </c>
      <c r="B68" t="str">
        <f>IF(B67="","",B67)</f>
        <v/>
      </c>
    </row>
    <row r="69" ht="30" customHeight="1" spans="1:1">
      <c r="A69" t="str">
        <f>IF(B69="","","就地取石")</f>
        <v/>
      </c>
    </row>
    <row r="70" ht="30" customHeight="1" spans="1:2">
      <c r="A70" t="str">
        <f>IF(B70="","","累计就地取石")</f>
        <v/>
      </c>
      <c r="B70" t="str">
        <f>IF(B69="","",B69)</f>
        <v/>
      </c>
    </row>
    <row r="71" ht="30" customHeight="1" spans="1:1">
      <c r="A71" t="str">
        <f>IF(B71="","","就地弃土")</f>
        <v/>
      </c>
    </row>
    <row r="72" ht="30" customHeight="1" spans="1:2">
      <c r="A72" t="str">
        <f>IF(B72="","","累计就地弃土")</f>
        <v/>
      </c>
      <c r="B72" t="str">
        <f>IF(B71="","",B71)</f>
        <v/>
      </c>
    </row>
    <row r="73" ht="30" customHeight="1" spans="1:1">
      <c r="A73" t="str">
        <f>IF(B73="","","就地弃石")</f>
        <v/>
      </c>
    </row>
    <row r="74" ht="30" customHeight="1" spans="1:2">
      <c r="A74" t="str">
        <f>IF(B74="","","累计就地弃石")</f>
        <v/>
      </c>
      <c r="B74" t="str">
        <f>IF(B73="","",B73)</f>
        <v/>
      </c>
    </row>
  </sheetData>
  <mergeCells count="756">
    <mergeCell ref="A1:AB1"/>
    <mergeCell ref="A3:R3"/>
    <mergeCell ref="S3:Z3"/>
    <mergeCell ref="B4:C4"/>
    <mergeCell ref="E4:Q4"/>
    <mergeCell ref="B5:C5"/>
    <mergeCell ref="F5:K5"/>
    <mergeCell ref="L5:Q5"/>
    <mergeCell ref="B6:C6"/>
    <mergeCell ref="F6:G6"/>
    <mergeCell ref="H6:I6"/>
    <mergeCell ref="J6:K6"/>
    <mergeCell ref="L6:M6"/>
    <mergeCell ref="N6:O6"/>
    <mergeCell ref="P6:Q6"/>
    <mergeCell ref="U6:V6"/>
    <mergeCell ref="W6:X6"/>
    <mergeCell ref="Y6:Z6"/>
    <mergeCell ref="A4:A7"/>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D4:D7"/>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D48:D49"/>
    <mergeCell ref="D50:D51"/>
    <mergeCell ref="D52:D53"/>
    <mergeCell ref="D54:D55"/>
    <mergeCell ref="D56:D57"/>
    <mergeCell ref="D58:D59"/>
    <mergeCell ref="D60:D61"/>
    <mergeCell ref="E5:E7"/>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F10:F11"/>
    <mergeCell ref="F12:F13"/>
    <mergeCell ref="F14:F15"/>
    <mergeCell ref="F16:F17"/>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H44:H45"/>
    <mergeCell ref="H46:H47"/>
    <mergeCell ref="H48:H49"/>
    <mergeCell ref="H50:H51"/>
    <mergeCell ref="H52:H53"/>
    <mergeCell ref="H54:H55"/>
    <mergeCell ref="H56:H57"/>
    <mergeCell ref="H58:H59"/>
    <mergeCell ref="H60:H61"/>
    <mergeCell ref="I10:I11"/>
    <mergeCell ref="I12:I13"/>
    <mergeCell ref="I14:I15"/>
    <mergeCell ref="I16:I17"/>
    <mergeCell ref="I18:I19"/>
    <mergeCell ref="I20:I21"/>
    <mergeCell ref="I22:I23"/>
    <mergeCell ref="I24:I25"/>
    <mergeCell ref="I26:I27"/>
    <mergeCell ref="I28:I29"/>
    <mergeCell ref="I30:I31"/>
    <mergeCell ref="I32:I33"/>
    <mergeCell ref="I34:I35"/>
    <mergeCell ref="I36:I37"/>
    <mergeCell ref="I38:I39"/>
    <mergeCell ref="I40:I41"/>
    <mergeCell ref="I42:I43"/>
    <mergeCell ref="I44:I45"/>
    <mergeCell ref="I46:I47"/>
    <mergeCell ref="I48:I49"/>
    <mergeCell ref="I50:I51"/>
    <mergeCell ref="I52:I53"/>
    <mergeCell ref="I54:I55"/>
    <mergeCell ref="I56:I57"/>
    <mergeCell ref="I58:I59"/>
    <mergeCell ref="I60:I61"/>
    <mergeCell ref="J10:J11"/>
    <mergeCell ref="J12:J13"/>
    <mergeCell ref="J14:J15"/>
    <mergeCell ref="J16:J17"/>
    <mergeCell ref="J18:J19"/>
    <mergeCell ref="J20:J21"/>
    <mergeCell ref="J22:J23"/>
    <mergeCell ref="J24:J25"/>
    <mergeCell ref="J26:J27"/>
    <mergeCell ref="J28:J29"/>
    <mergeCell ref="J30:J31"/>
    <mergeCell ref="J32:J33"/>
    <mergeCell ref="J34:J35"/>
    <mergeCell ref="J36:J37"/>
    <mergeCell ref="J38:J39"/>
    <mergeCell ref="J40:J41"/>
    <mergeCell ref="J42:J43"/>
    <mergeCell ref="J44:J45"/>
    <mergeCell ref="J46:J47"/>
    <mergeCell ref="J48:J49"/>
    <mergeCell ref="J50:J51"/>
    <mergeCell ref="J52:J53"/>
    <mergeCell ref="J54:J55"/>
    <mergeCell ref="J56:J57"/>
    <mergeCell ref="J58:J59"/>
    <mergeCell ref="J60:J61"/>
    <mergeCell ref="K10:K11"/>
    <mergeCell ref="K12:K13"/>
    <mergeCell ref="K14:K15"/>
    <mergeCell ref="K16:K17"/>
    <mergeCell ref="K18:K19"/>
    <mergeCell ref="K20:K21"/>
    <mergeCell ref="K22:K23"/>
    <mergeCell ref="K24:K25"/>
    <mergeCell ref="K26:K27"/>
    <mergeCell ref="K28:K29"/>
    <mergeCell ref="K30:K31"/>
    <mergeCell ref="K32:K33"/>
    <mergeCell ref="K34:K35"/>
    <mergeCell ref="K36:K37"/>
    <mergeCell ref="K38:K39"/>
    <mergeCell ref="K40:K41"/>
    <mergeCell ref="K42:K43"/>
    <mergeCell ref="K44:K45"/>
    <mergeCell ref="K46:K47"/>
    <mergeCell ref="K48:K49"/>
    <mergeCell ref="K50:K51"/>
    <mergeCell ref="K52:K53"/>
    <mergeCell ref="K54:K55"/>
    <mergeCell ref="K56:K57"/>
    <mergeCell ref="K58:K59"/>
    <mergeCell ref="K60:K61"/>
    <mergeCell ref="L10:L11"/>
    <mergeCell ref="L12:L13"/>
    <mergeCell ref="L14:L15"/>
    <mergeCell ref="L16:L17"/>
    <mergeCell ref="L18:L19"/>
    <mergeCell ref="L20:L21"/>
    <mergeCell ref="L22:L23"/>
    <mergeCell ref="L24:L25"/>
    <mergeCell ref="L26:L27"/>
    <mergeCell ref="L28:L29"/>
    <mergeCell ref="L30:L31"/>
    <mergeCell ref="L32:L33"/>
    <mergeCell ref="L34:L35"/>
    <mergeCell ref="L36:L37"/>
    <mergeCell ref="L38:L39"/>
    <mergeCell ref="L40:L41"/>
    <mergeCell ref="L42:L43"/>
    <mergeCell ref="L44:L45"/>
    <mergeCell ref="L46:L47"/>
    <mergeCell ref="L48:L49"/>
    <mergeCell ref="L50:L51"/>
    <mergeCell ref="L52:L53"/>
    <mergeCell ref="L54:L55"/>
    <mergeCell ref="L56:L57"/>
    <mergeCell ref="L58:L59"/>
    <mergeCell ref="L60:L61"/>
    <mergeCell ref="M10:M11"/>
    <mergeCell ref="M12:M13"/>
    <mergeCell ref="M14:M15"/>
    <mergeCell ref="M16:M17"/>
    <mergeCell ref="M18:M19"/>
    <mergeCell ref="M20:M21"/>
    <mergeCell ref="M22:M23"/>
    <mergeCell ref="M24:M25"/>
    <mergeCell ref="M26:M27"/>
    <mergeCell ref="M28:M29"/>
    <mergeCell ref="M30:M31"/>
    <mergeCell ref="M32:M33"/>
    <mergeCell ref="M34:M35"/>
    <mergeCell ref="M36:M37"/>
    <mergeCell ref="M38:M39"/>
    <mergeCell ref="M40:M41"/>
    <mergeCell ref="M42:M43"/>
    <mergeCell ref="M44:M45"/>
    <mergeCell ref="M46:M47"/>
    <mergeCell ref="M48:M49"/>
    <mergeCell ref="M50:M51"/>
    <mergeCell ref="M52:M53"/>
    <mergeCell ref="M54:M55"/>
    <mergeCell ref="M56:M57"/>
    <mergeCell ref="M58:M59"/>
    <mergeCell ref="M60:M61"/>
    <mergeCell ref="N10:N11"/>
    <mergeCell ref="N12:N13"/>
    <mergeCell ref="N14:N15"/>
    <mergeCell ref="N16:N17"/>
    <mergeCell ref="N18:N19"/>
    <mergeCell ref="N20:N21"/>
    <mergeCell ref="N22:N23"/>
    <mergeCell ref="N24:N25"/>
    <mergeCell ref="N26:N27"/>
    <mergeCell ref="N28:N29"/>
    <mergeCell ref="N30:N31"/>
    <mergeCell ref="N32:N33"/>
    <mergeCell ref="N34:N35"/>
    <mergeCell ref="N36:N37"/>
    <mergeCell ref="N38:N39"/>
    <mergeCell ref="N40:N41"/>
    <mergeCell ref="N42:N43"/>
    <mergeCell ref="N44:N45"/>
    <mergeCell ref="N46:N47"/>
    <mergeCell ref="N48:N49"/>
    <mergeCell ref="N50:N51"/>
    <mergeCell ref="N52:N53"/>
    <mergeCell ref="N54:N55"/>
    <mergeCell ref="N56:N57"/>
    <mergeCell ref="N58:N59"/>
    <mergeCell ref="N60:N61"/>
    <mergeCell ref="O10:O11"/>
    <mergeCell ref="O12:O13"/>
    <mergeCell ref="O14:O15"/>
    <mergeCell ref="O16:O17"/>
    <mergeCell ref="O18:O19"/>
    <mergeCell ref="O20:O21"/>
    <mergeCell ref="O22:O23"/>
    <mergeCell ref="O24:O25"/>
    <mergeCell ref="O26:O27"/>
    <mergeCell ref="O28:O29"/>
    <mergeCell ref="O30:O31"/>
    <mergeCell ref="O32:O33"/>
    <mergeCell ref="O34:O35"/>
    <mergeCell ref="O36:O37"/>
    <mergeCell ref="O38:O39"/>
    <mergeCell ref="O40:O41"/>
    <mergeCell ref="O42:O43"/>
    <mergeCell ref="O44:O45"/>
    <mergeCell ref="O46:O47"/>
    <mergeCell ref="O48:O49"/>
    <mergeCell ref="O50:O51"/>
    <mergeCell ref="O52:O53"/>
    <mergeCell ref="O54:O55"/>
    <mergeCell ref="O56:O57"/>
    <mergeCell ref="O58:O59"/>
    <mergeCell ref="O60:O61"/>
    <mergeCell ref="P10:P11"/>
    <mergeCell ref="P12:P13"/>
    <mergeCell ref="P14:P15"/>
    <mergeCell ref="P16:P17"/>
    <mergeCell ref="P18:P19"/>
    <mergeCell ref="P20:P21"/>
    <mergeCell ref="P22:P23"/>
    <mergeCell ref="P24:P25"/>
    <mergeCell ref="P26:P27"/>
    <mergeCell ref="P28:P29"/>
    <mergeCell ref="P30:P31"/>
    <mergeCell ref="P32:P33"/>
    <mergeCell ref="P34:P35"/>
    <mergeCell ref="P36:P37"/>
    <mergeCell ref="P38:P39"/>
    <mergeCell ref="P40:P41"/>
    <mergeCell ref="P42:P43"/>
    <mergeCell ref="P44:P45"/>
    <mergeCell ref="P46:P47"/>
    <mergeCell ref="P48:P49"/>
    <mergeCell ref="P50:P51"/>
    <mergeCell ref="P52:P53"/>
    <mergeCell ref="P54:P55"/>
    <mergeCell ref="P56:P57"/>
    <mergeCell ref="P58:P59"/>
    <mergeCell ref="P60:P61"/>
    <mergeCell ref="Q10:Q11"/>
    <mergeCell ref="Q12:Q13"/>
    <mergeCell ref="Q14:Q15"/>
    <mergeCell ref="Q16:Q17"/>
    <mergeCell ref="Q18:Q19"/>
    <mergeCell ref="Q20:Q21"/>
    <mergeCell ref="Q22:Q23"/>
    <mergeCell ref="Q24:Q25"/>
    <mergeCell ref="Q26:Q27"/>
    <mergeCell ref="Q28:Q29"/>
    <mergeCell ref="Q30:Q31"/>
    <mergeCell ref="Q32:Q33"/>
    <mergeCell ref="Q34:Q35"/>
    <mergeCell ref="Q36:Q37"/>
    <mergeCell ref="Q38:Q39"/>
    <mergeCell ref="Q40:Q41"/>
    <mergeCell ref="Q42:Q43"/>
    <mergeCell ref="Q44:Q45"/>
    <mergeCell ref="Q46:Q47"/>
    <mergeCell ref="Q48:Q49"/>
    <mergeCell ref="Q50:Q51"/>
    <mergeCell ref="Q52:Q53"/>
    <mergeCell ref="Q54:Q55"/>
    <mergeCell ref="Q56:Q57"/>
    <mergeCell ref="Q58:Q59"/>
    <mergeCell ref="Q60:Q61"/>
    <mergeCell ref="R10:R11"/>
    <mergeCell ref="R12:R13"/>
    <mergeCell ref="R14:R15"/>
    <mergeCell ref="R16:R17"/>
    <mergeCell ref="R18:R19"/>
    <mergeCell ref="R20:R21"/>
    <mergeCell ref="R22:R23"/>
    <mergeCell ref="R24:R25"/>
    <mergeCell ref="R26:R27"/>
    <mergeCell ref="R28:R29"/>
    <mergeCell ref="R30:R31"/>
    <mergeCell ref="R32:R33"/>
    <mergeCell ref="R34:R35"/>
    <mergeCell ref="R36:R37"/>
    <mergeCell ref="R38:R39"/>
    <mergeCell ref="R40:R41"/>
    <mergeCell ref="R42:R43"/>
    <mergeCell ref="R44:R45"/>
    <mergeCell ref="R46:R47"/>
    <mergeCell ref="R48:R49"/>
    <mergeCell ref="R50:R51"/>
    <mergeCell ref="R52:R53"/>
    <mergeCell ref="R54:R55"/>
    <mergeCell ref="R56:R57"/>
    <mergeCell ref="R58:R59"/>
    <mergeCell ref="R60:R61"/>
    <mergeCell ref="S10:S11"/>
    <mergeCell ref="S12:S13"/>
    <mergeCell ref="S14:S15"/>
    <mergeCell ref="S16:S17"/>
    <mergeCell ref="S18:S19"/>
    <mergeCell ref="S20:S21"/>
    <mergeCell ref="S22:S23"/>
    <mergeCell ref="S24:S25"/>
    <mergeCell ref="S26:S27"/>
    <mergeCell ref="S28:S29"/>
    <mergeCell ref="S30:S31"/>
    <mergeCell ref="S32:S33"/>
    <mergeCell ref="S34:S35"/>
    <mergeCell ref="S36:S37"/>
    <mergeCell ref="S38:S39"/>
    <mergeCell ref="S40:S41"/>
    <mergeCell ref="S42:S43"/>
    <mergeCell ref="S44:S45"/>
    <mergeCell ref="S46:S47"/>
    <mergeCell ref="S48:S49"/>
    <mergeCell ref="S50:S51"/>
    <mergeCell ref="S52:S53"/>
    <mergeCell ref="S54:S55"/>
    <mergeCell ref="S56:S57"/>
    <mergeCell ref="S58:S59"/>
    <mergeCell ref="S60:S61"/>
    <mergeCell ref="T10:T11"/>
    <mergeCell ref="T12:T13"/>
    <mergeCell ref="T14:T15"/>
    <mergeCell ref="T16:T17"/>
    <mergeCell ref="T18:T19"/>
    <mergeCell ref="T20:T21"/>
    <mergeCell ref="T22:T23"/>
    <mergeCell ref="T24:T25"/>
    <mergeCell ref="T26:T27"/>
    <mergeCell ref="T28:T29"/>
    <mergeCell ref="T30:T31"/>
    <mergeCell ref="T32:T33"/>
    <mergeCell ref="T34:T35"/>
    <mergeCell ref="T36:T37"/>
    <mergeCell ref="T38:T39"/>
    <mergeCell ref="T40:T41"/>
    <mergeCell ref="T42:T43"/>
    <mergeCell ref="T44:T45"/>
    <mergeCell ref="T46:T47"/>
    <mergeCell ref="T48:T49"/>
    <mergeCell ref="T50:T51"/>
    <mergeCell ref="T52:T53"/>
    <mergeCell ref="T54:T55"/>
    <mergeCell ref="T56:T57"/>
    <mergeCell ref="T58:T59"/>
    <mergeCell ref="T60:T61"/>
    <mergeCell ref="U10:U11"/>
    <mergeCell ref="U12:U13"/>
    <mergeCell ref="U14:U15"/>
    <mergeCell ref="U16:U17"/>
    <mergeCell ref="U18:U19"/>
    <mergeCell ref="U20:U21"/>
    <mergeCell ref="U22:U23"/>
    <mergeCell ref="U24:U25"/>
    <mergeCell ref="U26:U27"/>
    <mergeCell ref="U28:U29"/>
    <mergeCell ref="U30:U31"/>
    <mergeCell ref="U32:U33"/>
    <mergeCell ref="U34:U35"/>
    <mergeCell ref="U36:U37"/>
    <mergeCell ref="U38:U39"/>
    <mergeCell ref="U40:U41"/>
    <mergeCell ref="U42:U43"/>
    <mergeCell ref="U44:U45"/>
    <mergeCell ref="U46:U47"/>
    <mergeCell ref="U48:U49"/>
    <mergeCell ref="U50:U51"/>
    <mergeCell ref="U52:U53"/>
    <mergeCell ref="U54:U55"/>
    <mergeCell ref="U56:U57"/>
    <mergeCell ref="U58:U59"/>
    <mergeCell ref="U60:U61"/>
    <mergeCell ref="V10:V11"/>
    <mergeCell ref="V12:V13"/>
    <mergeCell ref="V14:V15"/>
    <mergeCell ref="V16:V17"/>
    <mergeCell ref="V18:V19"/>
    <mergeCell ref="V20:V21"/>
    <mergeCell ref="V22:V23"/>
    <mergeCell ref="V24:V25"/>
    <mergeCell ref="V26:V27"/>
    <mergeCell ref="V28:V29"/>
    <mergeCell ref="V30:V31"/>
    <mergeCell ref="V32:V33"/>
    <mergeCell ref="V34:V35"/>
    <mergeCell ref="V36:V37"/>
    <mergeCell ref="V38:V39"/>
    <mergeCell ref="V40:V41"/>
    <mergeCell ref="V42:V43"/>
    <mergeCell ref="V44:V45"/>
    <mergeCell ref="V46:V47"/>
    <mergeCell ref="V48:V49"/>
    <mergeCell ref="V50:V51"/>
    <mergeCell ref="V52:V53"/>
    <mergeCell ref="V54:V55"/>
    <mergeCell ref="V56:V57"/>
    <mergeCell ref="V58:V59"/>
    <mergeCell ref="V60:V61"/>
    <mergeCell ref="W10:W11"/>
    <mergeCell ref="W12:W13"/>
    <mergeCell ref="W14:W15"/>
    <mergeCell ref="W16:W17"/>
    <mergeCell ref="W18:W19"/>
    <mergeCell ref="W20:W21"/>
    <mergeCell ref="W22:W23"/>
    <mergeCell ref="W24:W25"/>
    <mergeCell ref="W26:W27"/>
    <mergeCell ref="W28:W29"/>
    <mergeCell ref="W30:W31"/>
    <mergeCell ref="W32:W33"/>
    <mergeCell ref="W34:W35"/>
    <mergeCell ref="W36:W37"/>
    <mergeCell ref="W38:W39"/>
    <mergeCell ref="W40:W41"/>
    <mergeCell ref="W42:W43"/>
    <mergeCell ref="W44:W45"/>
    <mergeCell ref="W46:W47"/>
    <mergeCell ref="W48:W49"/>
    <mergeCell ref="W50:W51"/>
    <mergeCell ref="W52:W53"/>
    <mergeCell ref="W54:W55"/>
    <mergeCell ref="W56:W57"/>
    <mergeCell ref="W58:W59"/>
    <mergeCell ref="W60:W61"/>
    <mergeCell ref="X10:X11"/>
    <mergeCell ref="X12:X13"/>
    <mergeCell ref="X14:X15"/>
    <mergeCell ref="X16:X17"/>
    <mergeCell ref="X18:X19"/>
    <mergeCell ref="X20:X21"/>
    <mergeCell ref="X22:X23"/>
    <mergeCell ref="X24:X25"/>
    <mergeCell ref="X26:X27"/>
    <mergeCell ref="X28:X29"/>
    <mergeCell ref="X30:X31"/>
    <mergeCell ref="X32:X33"/>
    <mergeCell ref="X34:X35"/>
    <mergeCell ref="X36:X37"/>
    <mergeCell ref="X38:X39"/>
    <mergeCell ref="X40:X41"/>
    <mergeCell ref="X42:X43"/>
    <mergeCell ref="X44:X45"/>
    <mergeCell ref="X46:X47"/>
    <mergeCell ref="X48:X49"/>
    <mergeCell ref="X50:X51"/>
    <mergeCell ref="X52:X53"/>
    <mergeCell ref="X54:X55"/>
    <mergeCell ref="X56:X57"/>
    <mergeCell ref="X58:X59"/>
    <mergeCell ref="X60:X61"/>
    <mergeCell ref="Y10:Y11"/>
    <mergeCell ref="Y12:Y13"/>
    <mergeCell ref="Y14:Y15"/>
    <mergeCell ref="Y16:Y17"/>
    <mergeCell ref="Y18:Y19"/>
    <mergeCell ref="Y20:Y21"/>
    <mergeCell ref="Y22:Y23"/>
    <mergeCell ref="Y24:Y25"/>
    <mergeCell ref="Y26:Y27"/>
    <mergeCell ref="Y28:Y29"/>
    <mergeCell ref="Y30:Y31"/>
    <mergeCell ref="Y32:Y33"/>
    <mergeCell ref="Y34:Y35"/>
    <mergeCell ref="Y36:Y37"/>
    <mergeCell ref="Y38:Y39"/>
    <mergeCell ref="Y40:Y41"/>
    <mergeCell ref="Y42:Y43"/>
    <mergeCell ref="Y44:Y45"/>
    <mergeCell ref="Y46:Y47"/>
    <mergeCell ref="Y48:Y49"/>
    <mergeCell ref="Y50:Y51"/>
    <mergeCell ref="Y52:Y53"/>
    <mergeCell ref="Y54:Y55"/>
    <mergeCell ref="Y56:Y57"/>
    <mergeCell ref="Y58:Y59"/>
    <mergeCell ref="Y60:Y61"/>
    <mergeCell ref="Z10:Z11"/>
    <mergeCell ref="Z12:Z13"/>
    <mergeCell ref="Z14:Z15"/>
    <mergeCell ref="Z16:Z17"/>
    <mergeCell ref="Z18:Z19"/>
    <mergeCell ref="Z20:Z21"/>
    <mergeCell ref="Z22:Z23"/>
    <mergeCell ref="Z24:Z25"/>
    <mergeCell ref="Z26:Z27"/>
    <mergeCell ref="Z28:Z29"/>
    <mergeCell ref="Z30:Z31"/>
    <mergeCell ref="Z32:Z33"/>
    <mergeCell ref="Z34:Z35"/>
    <mergeCell ref="Z36:Z37"/>
    <mergeCell ref="Z38:Z39"/>
    <mergeCell ref="Z40:Z41"/>
    <mergeCell ref="Z42:Z43"/>
    <mergeCell ref="Z44:Z45"/>
    <mergeCell ref="Z46:Z47"/>
    <mergeCell ref="Z48:Z49"/>
    <mergeCell ref="Z50:Z51"/>
    <mergeCell ref="Z52:Z53"/>
    <mergeCell ref="Z54:Z55"/>
    <mergeCell ref="Z56:Z57"/>
    <mergeCell ref="Z58:Z59"/>
    <mergeCell ref="Z60:Z61"/>
    <mergeCell ref="AA6:AA7"/>
    <mergeCell ref="AA10:AA11"/>
    <mergeCell ref="AA12:AA13"/>
    <mergeCell ref="AA14:AA15"/>
    <mergeCell ref="AA16:AA17"/>
    <mergeCell ref="AA18:AA19"/>
    <mergeCell ref="AA20:AA21"/>
    <mergeCell ref="AA22:AA23"/>
    <mergeCell ref="AA24:AA25"/>
    <mergeCell ref="AA26:AA27"/>
    <mergeCell ref="AA28:AA29"/>
    <mergeCell ref="AA30:AA31"/>
    <mergeCell ref="AA32:AA33"/>
    <mergeCell ref="AA34:AA35"/>
    <mergeCell ref="AA36:AA37"/>
    <mergeCell ref="AA38:AA39"/>
    <mergeCell ref="AA40:AA41"/>
    <mergeCell ref="AA42:AA43"/>
    <mergeCell ref="AA44:AA45"/>
    <mergeCell ref="AA46:AA47"/>
    <mergeCell ref="AA48:AA49"/>
    <mergeCell ref="AA50:AA51"/>
    <mergeCell ref="AA52:AA53"/>
    <mergeCell ref="AA54:AA55"/>
    <mergeCell ref="AA56:AA57"/>
    <mergeCell ref="AA58:AA59"/>
    <mergeCell ref="AA60:AA61"/>
    <mergeCell ref="AB4:AB7"/>
    <mergeCell ref="AB10:AB11"/>
    <mergeCell ref="AB12:AB13"/>
    <mergeCell ref="AB14:AB15"/>
    <mergeCell ref="AB16:AB17"/>
    <mergeCell ref="AB18:AB19"/>
    <mergeCell ref="AB20:AB21"/>
    <mergeCell ref="AB22:AB23"/>
    <mergeCell ref="AB24:AB25"/>
    <mergeCell ref="AB26:AB27"/>
    <mergeCell ref="AB28:AB29"/>
    <mergeCell ref="AB30:AB31"/>
    <mergeCell ref="AB32:AB33"/>
    <mergeCell ref="AB34:AB35"/>
    <mergeCell ref="AB36:AB37"/>
    <mergeCell ref="AB38:AB39"/>
    <mergeCell ref="AB40:AB41"/>
    <mergeCell ref="AB42:AB43"/>
    <mergeCell ref="AB44:AB45"/>
    <mergeCell ref="AB46:AB47"/>
    <mergeCell ref="AB48:AB49"/>
    <mergeCell ref="AB50:AB51"/>
    <mergeCell ref="AB52:AB53"/>
    <mergeCell ref="AB54:AB55"/>
    <mergeCell ref="AB56:AB57"/>
    <mergeCell ref="AB58:AB59"/>
    <mergeCell ref="AB60:AB61"/>
    <mergeCell ref="R4:T6"/>
    <mergeCell ref="U4:AA5"/>
  </mergeCells>
  <pageMargins left="0.786805555555556" right="0.393055555555556" top="0.786805555555556" bottom="0.786805555555556" header="0.511805555555556" footer="0.511805555555556"/>
  <pageSetup paperSize="8" scale="97" orientation="landscape"/>
  <headerFooter alignWithMargins="0"/>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N74"/>
  <sheetViews>
    <sheetView zoomScale="85" zoomScaleNormal="85" workbookViewId="0">
      <pane xSplit="1" ySplit="8" topLeftCell="B27" activePane="bottomRight" state="frozen"/>
      <selection/>
      <selection pane="topRight"/>
      <selection pane="bottomLeft"/>
      <selection pane="bottomRight" activeCell="S3" sqref="S3:Z3"/>
    </sheetView>
  </sheetViews>
  <sheetFormatPr defaultColWidth="9" defaultRowHeight="15"/>
  <cols>
    <col min="1" max="1" width="11.625" customWidth="1"/>
    <col min="2" max="3" width="6.25" customWidth="1"/>
    <col min="4" max="4" width="5.125" style="5" customWidth="1"/>
    <col min="5" max="5" width="7.625" customWidth="1"/>
    <col min="6" max="6" width="2.625" customWidth="1"/>
    <col min="7" max="7" width="5.625" customWidth="1"/>
    <col min="8" max="8" width="2.625" customWidth="1"/>
    <col min="9" max="9" width="6.125" customWidth="1"/>
    <col min="10" max="10" width="2.625" customWidth="1"/>
    <col min="11" max="11" width="6.125" customWidth="1"/>
    <col min="12" max="12" width="2.625" customWidth="1"/>
    <col min="13" max="13" width="6.125" customWidth="1"/>
    <col min="14" max="14" width="2.625" customWidth="1"/>
    <col min="15" max="15" width="5.625" customWidth="1"/>
    <col min="16" max="16" width="2.625" customWidth="1"/>
    <col min="17" max="17" width="5.625" customWidth="1"/>
    <col min="18" max="18" width="7.625" customWidth="1"/>
    <col min="19" max="20" width="7.125" customWidth="1"/>
    <col min="21" max="26" width="6.125" customWidth="1"/>
    <col min="27" max="27" width="30.625" customWidth="1"/>
  </cols>
  <sheetData>
    <row r="1" ht="21.95" customHeight="1" spans="1:31">
      <c r="A1" s="6" t="s">
        <v>0</v>
      </c>
      <c r="B1" s="6"/>
      <c r="C1" s="6"/>
      <c r="D1" s="6"/>
      <c r="E1" s="6"/>
      <c r="F1" s="6"/>
      <c r="G1" s="6"/>
      <c r="H1" s="6"/>
      <c r="I1" s="6"/>
      <c r="J1" s="6"/>
      <c r="K1" s="6"/>
      <c r="L1" s="6"/>
      <c r="M1" s="6"/>
      <c r="N1" s="6"/>
      <c r="O1" s="6"/>
      <c r="P1" s="6"/>
      <c r="Q1" s="6"/>
      <c r="R1" s="6"/>
      <c r="S1" s="6"/>
      <c r="T1" s="6"/>
      <c r="U1" s="6"/>
      <c r="V1" s="6"/>
      <c r="W1" s="6"/>
      <c r="X1" s="6"/>
      <c r="Y1" s="6"/>
      <c r="Z1" s="6"/>
      <c r="AA1" s="6"/>
      <c r="AB1" s="6"/>
      <c r="AC1" s="42"/>
      <c r="AD1" s="42"/>
      <c r="AE1" s="42"/>
    </row>
    <row r="3" s="1" customFormat="1" ht="15.75" spans="1:28">
      <c r="A3" s="7" t="s">
        <v>1</v>
      </c>
      <c r="B3" s="7"/>
      <c r="C3" s="7"/>
      <c r="D3" s="7"/>
      <c r="E3" s="7"/>
      <c r="F3" s="7"/>
      <c r="G3" s="7"/>
      <c r="H3" s="7"/>
      <c r="I3" s="7"/>
      <c r="J3" s="7"/>
      <c r="K3" s="7"/>
      <c r="L3" s="7"/>
      <c r="M3" s="7"/>
      <c r="N3" s="7"/>
      <c r="O3" s="7"/>
      <c r="P3" s="7"/>
      <c r="Q3" s="7"/>
      <c r="R3" s="7"/>
      <c r="S3" s="41" t="s">
        <v>2</v>
      </c>
      <c r="T3" s="41"/>
      <c r="U3" s="41"/>
      <c r="V3" s="41"/>
      <c r="W3" s="41"/>
      <c r="X3" s="41"/>
      <c r="Y3" s="41"/>
      <c r="Z3" s="41"/>
      <c r="AA3" s="43" t="s">
        <v>169</v>
      </c>
      <c r="AB3" s="44"/>
    </row>
    <row r="4" s="2" customFormat="1" customHeight="1" spans="1:30">
      <c r="A4" s="8" t="s">
        <v>4</v>
      </c>
      <c r="B4" s="9" t="s">
        <v>5</v>
      </c>
      <c r="C4" s="10"/>
      <c r="D4" s="11" t="s">
        <v>6</v>
      </c>
      <c r="E4" s="12" t="s">
        <v>7</v>
      </c>
      <c r="F4" s="12"/>
      <c r="G4" s="12"/>
      <c r="H4" s="12"/>
      <c r="I4" s="12"/>
      <c r="J4" s="12"/>
      <c r="K4" s="12"/>
      <c r="L4" s="12"/>
      <c r="M4" s="40"/>
      <c r="N4" s="40"/>
      <c r="O4" s="40"/>
      <c r="P4" s="40"/>
      <c r="Q4" s="40"/>
      <c r="R4" s="40" t="s">
        <v>8</v>
      </c>
      <c r="S4" s="12"/>
      <c r="T4" s="12"/>
      <c r="U4" s="12" t="s">
        <v>9</v>
      </c>
      <c r="V4" s="12"/>
      <c r="W4" s="12"/>
      <c r="X4" s="12"/>
      <c r="Y4" s="12"/>
      <c r="Z4" s="12"/>
      <c r="AA4" s="45"/>
      <c r="AB4" s="46" t="s">
        <v>10</v>
      </c>
      <c r="AC4" s="47"/>
      <c r="AD4" s="47"/>
    </row>
    <row r="5" s="2" customFormat="1" customHeight="1" spans="1:30">
      <c r="A5" s="13"/>
      <c r="B5" s="9" t="s">
        <v>11</v>
      </c>
      <c r="C5" s="10"/>
      <c r="D5" s="14"/>
      <c r="E5" s="15" t="s">
        <v>12</v>
      </c>
      <c r="F5" s="16" t="s">
        <v>13</v>
      </c>
      <c r="G5" s="16"/>
      <c r="H5" s="16"/>
      <c r="I5" s="16"/>
      <c r="J5" s="16"/>
      <c r="K5" s="16"/>
      <c r="L5" s="16" t="s">
        <v>14</v>
      </c>
      <c r="M5" s="16"/>
      <c r="N5" s="16"/>
      <c r="O5" s="16"/>
      <c r="P5" s="16"/>
      <c r="Q5" s="16"/>
      <c r="R5" s="16"/>
      <c r="S5" s="16"/>
      <c r="T5" s="16"/>
      <c r="U5" s="16"/>
      <c r="V5" s="16"/>
      <c r="W5" s="16"/>
      <c r="X5" s="16"/>
      <c r="Y5" s="16"/>
      <c r="Z5" s="16"/>
      <c r="AA5" s="48"/>
      <c r="AB5" s="49"/>
      <c r="AC5" s="47"/>
      <c r="AD5" s="47"/>
    </row>
    <row r="6" s="2" customFormat="1" customHeight="1" spans="1:30">
      <c r="A6" s="13"/>
      <c r="B6" s="17" t="s">
        <v>15</v>
      </c>
      <c r="C6" s="18"/>
      <c r="D6" s="14"/>
      <c r="E6" s="15"/>
      <c r="F6" s="16" t="s">
        <v>16</v>
      </c>
      <c r="G6" s="16"/>
      <c r="H6" s="16" t="s">
        <v>17</v>
      </c>
      <c r="I6" s="16"/>
      <c r="J6" s="16" t="s">
        <v>18</v>
      </c>
      <c r="K6" s="16"/>
      <c r="L6" s="16" t="s">
        <v>19</v>
      </c>
      <c r="M6" s="16"/>
      <c r="N6" s="16" t="s">
        <v>20</v>
      </c>
      <c r="O6" s="16"/>
      <c r="P6" s="16" t="s">
        <v>21</v>
      </c>
      <c r="Q6" s="16"/>
      <c r="R6" s="16"/>
      <c r="S6" s="16"/>
      <c r="T6" s="16"/>
      <c r="U6" s="16" t="s">
        <v>22</v>
      </c>
      <c r="V6" s="16"/>
      <c r="W6" s="16" t="s">
        <v>23</v>
      </c>
      <c r="X6" s="16"/>
      <c r="Y6" s="16" t="s">
        <v>24</v>
      </c>
      <c r="Z6" s="16"/>
      <c r="AA6" s="50" t="s">
        <v>25</v>
      </c>
      <c r="AB6" s="49"/>
      <c r="AC6" s="47"/>
      <c r="AD6" s="47"/>
    </row>
    <row r="7" s="2" customFormat="1" customHeight="1" spans="1:30">
      <c r="A7" s="19"/>
      <c r="B7" s="20" t="s">
        <v>26</v>
      </c>
      <c r="C7" s="20" t="s">
        <v>27</v>
      </c>
      <c r="D7" s="21"/>
      <c r="E7" s="15"/>
      <c r="F7" s="22" t="s">
        <v>28</v>
      </c>
      <c r="G7" s="16" t="s">
        <v>29</v>
      </c>
      <c r="H7" s="22" t="s">
        <v>28</v>
      </c>
      <c r="I7" s="16" t="s">
        <v>29</v>
      </c>
      <c r="J7" s="22" t="s">
        <v>28</v>
      </c>
      <c r="K7" s="16" t="s">
        <v>29</v>
      </c>
      <c r="L7" s="22" t="s">
        <v>28</v>
      </c>
      <c r="M7" s="16" t="s">
        <v>29</v>
      </c>
      <c r="N7" s="22" t="s">
        <v>28</v>
      </c>
      <c r="O7" s="16" t="s">
        <v>29</v>
      </c>
      <c r="P7" s="22" t="s">
        <v>28</v>
      </c>
      <c r="Q7" s="16" t="s">
        <v>29</v>
      </c>
      <c r="R7" s="16" t="s">
        <v>12</v>
      </c>
      <c r="S7" s="16" t="s">
        <v>13</v>
      </c>
      <c r="T7" s="16" t="s">
        <v>14</v>
      </c>
      <c r="U7" s="16" t="s">
        <v>13</v>
      </c>
      <c r="V7" s="16" t="s">
        <v>14</v>
      </c>
      <c r="W7" s="16" t="s">
        <v>13</v>
      </c>
      <c r="X7" s="16" t="s">
        <v>14</v>
      </c>
      <c r="Y7" s="16" t="s">
        <v>13</v>
      </c>
      <c r="Z7" s="16" t="s">
        <v>14</v>
      </c>
      <c r="AA7" s="50"/>
      <c r="AB7" s="49"/>
      <c r="AC7" s="47"/>
      <c r="AD7" s="47"/>
    </row>
    <row r="8" s="2" customFormat="1" customHeight="1" spans="1:30">
      <c r="A8" s="23">
        <v>1</v>
      </c>
      <c r="B8" s="16">
        <v>2</v>
      </c>
      <c r="C8" s="16">
        <v>3</v>
      </c>
      <c r="D8" s="24">
        <v>4</v>
      </c>
      <c r="E8" s="16">
        <v>5</v>
      </c>
      <c r="F8" s="16">
        <v>6</v>
      </c>
      <c r="G8" s="16">
        <v>7</v>
      </c>
      <c r="H8" s="16">
        <v>8</v>
      </c>
      <c r="I8" s="16">
        <v>9</v>
      </c>
      <c r="J8" s="16">
        <v>10</v>
      </c>
      <c r="K8" s="16">
        <v>11</v>
      </c>
      <c r="L8" s="16">
        <v>12</v>
      </c>
      <c r="M8" s="16">
        <v>13</v>
      </c>
      <c r="N8" s="16">
        <v>14</v>
      </c>
      <c r="O8" s="16">
        <v>15</v>
      </c>
      <c r="P8" s="16">
        <v>16</v>
      </c>
      <c r="Q8" s="16">
        <v>17</v>
      </c>
      <c r="R8" s="16">
        <v>18</v>
      </c>
      <c r="S8" s="16">
        <v>19</v>
      </c>
      <c r="T8" s="16">
        <v>20</v>
      </c>
      <c r="U8" s="16">
        <v>21</v>
      </c>
      <c r="V8" s="16">
        <v>22</v>
      </c>
      <c r="W8" s="16">
        <v>23</v>
      </c>
      <c r="X8" s="16">
        <v>24</v>
      </c>
      <c r="Y8" s="16">
        <v>25</v>
      </c>
      <c r="Z8" s="16">
        <v>26</v>
      </c>
      <c r="AA8" s="16">
        <v>27</v>
      </c>
      <c r="AB8" s="49">
        <v>28</v>
      </c>
      <c r="AC8" s="47"/>
      <c r="AD8" s="47"/>
    </row>
    <row r="9" s="3" customFormat="1" ht="9.95" customHeight="1" spans="1:118">
      <c r="A9" s="25" t="s">
        <v>168</v>
      </c>
      <c r="B9" s="26">
        <v>1.79355149999996</v>
      </c>
      <c r="C9" s="26">
        <v>143.588114</v>
      </c>
      <c r="D9" s="27"/>
      <c r="E9" s="28"/>
      <c r="F9" s="29"/>
      <c r="G9" s="28"/>
      <c r="H9" s="29"/>
      <c r="I9" s="28"/>
      <c r="J9" s="29"/>
      <c r="K9" s="28"/>
      <c r="L9" s="29"/>
      <c r="M9" s="28"/>
      <c r="N9" s="29"/>
      <c r="O9" s="28"/>
      <c r="P9" s="29"/>
      <c r="Q9" s="28"/>
      <c r="R9" s="28"/>
      <c r="S9" s="28"/>
      <c r="T9" s="28"/>
      <c r="U9" s="28"/>
      <c r="V9" s="28"/>
      <c r="W9" s="28"/>
      <c r="X9" s="28"/>
      <c r="Y9" s="28"/>
      <c r="Z9" s="28"/>
      <c r="AA9" s="51"/>
      <c r="AB9" s="52"/>
      <c r="AC9" s="53"/>
      <c r="AD9" s="53"/>
      <c r="AE9" s="53"/>
      <c r="AF9" s="53"/>
      <c r="AG9" s="53"/>
      <c r="AH9" s="53"/>
      <c r="AI9" s="53"/>
      <c r="AJ9" s="53"/>
      <c r="AK9" s="53"/>
      <c r="AL9" s="53"/>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row>
    <row r="10" s="3" customFormat="1" ht="9.95" customHeight="1" spans="1:118">
      <c r="A10" s="30"/>
      <c r="B10" s="31"/>
      <c r="C10" s="31"/>
      <c r="D10" s="26">
        <v>11.0300000000002</v>
      </c>
      <c r="E10" s="32">
        <v>31.9459215225004</v>
      </c>
      <c r="F10" s="32">
        <v>5</v>
      </c>
      <c r="G10" s="32">
        <v>1.59729607612502</v>
      </c>
      <c r="H10" s="32">
        <v>5</v>
      </c>
      <c r="I10" s="32">
        <v>1.59729607612502</v>
      </c>
      <c r="J10" s="32">
        <v>10</v>
      </c>
      <c r="K10" s="32">
        <v>3.19459215225004</v>
      </c>
      <c r="L10" s="32">
        <v>50</v>
      </c>
      <c r="M10" s="32">
        <v>15.9729607612502</v>
      </c>
      <c r="N10" s="32">
        <v>30</v>
      </c>
      <c r="O10" s="32">
        <v>9.58377645675011</v>
      </c>
      <c r="P10" s="32"/>
      <c r="Q10" s="32"/>
      <c r="R10" s="32">
        <v>1483.78380371003</v>
      </c>
      <c r="S10" s="32">
        <v>340.682888228375</v>
      </c>
      <c r="T10" s="32">
        <v>1143.10091548165</v>
      </c>
      <c r="U10" s="32">
        <v>4.79188822837505</v>
      </c>
      <c r="V10" s="32">
        <v>25.5567372180003</v>
      </c>
      <c r="W10" s="32">
        <v>335.891</v>
      </c>
      <c r="X10" s="32">
        <v>1117.54417826365</v>
      </c>
      <c r="Y10" s="32">
        <v>1.59729607612502</v>
      </c>
      <c r="Z10" s="32"/>
      <c r="AA10" s="51"/>
      <c r="AB10" s="54"/>
      <c r="AC10" s="53"/>
      <c r="AD10" s="53"/>
      <c r="AE10" s="53"/>
      <c r="AF10" s="53"/>
      <c r="AG10" s="53"/>
      <c r="AH10" s="53"/>
      <c r="AI10" s="53"/>
      <c r="AJ10" s="53"/>
      <c r="AK10" s="53"/>
      <c r="AL10" s="53"/>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row>
    <row r="11" s="3" customFormat="1" ht="9.95" customHeight="1" spans="1:118">
      <c r="A11" s="25" t="s">
        <v>170</v>
      </c>
      <c r="B11" s="26">
        <v>3.999</v>
      </c>
      <c r="C11" s="26">
        <v>125.457</v>
      </c>
      <c r="D11" s="31"/>
      <c r="E11" s="29"/>
      <c r="F11" s="29"/>
      <c r="G11" s="29"/>
      <c r="H11" s="29"/>
      <c r="I11" s="29"/>
      <c r="J11" s="29"/>
      <c r="K11" s="29"/>
      <c r="L11" s="29"/>
      <c r="M11" s="29"/>
      <c r="N11" s="29"/>
      <c r="O11" s="29"/>
      <c r="P11" s="29"/>
      <c r="Q11" s="29"/>
      <c r="R11" s="29"/>
      <c r="S11" s="29"/>
      <c r="T11" s="29"/>
      <c r="U11" s="29"/>
      <c r="V11" s="29"/>
      <c r="W11" s="29"/>
      <c r="X11" s="29"/>
      <c r="Y11" s="29"/>
      <c r="Z11" s="29"/>
      <c r="AA11" s="51"/>
      <c r="AB11" s="55"/>
      <c r="AC11" s="53"/>
      <c r="AD11" s="53"/>
      <c r="AE11" s="53"/>
      <c r="AF11" s="53"/>
      <c r="AG11" s="53"/>
      <c r="AH11" s="53"/>
      <c r="AI11" s="53"/>
      <c r="AJ11" s="53"/>
      <c r="AK11" s="53"/>
      <c r="AL11" s="53"/>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row>
    <row r="12" s="3" customFormat="1" ht="9.95" customHeight="1" spans="1:118">
      <c r="A12" s="30"/>
      <c r="B12" s="31"/>
      <c r="C12" s="31"/>
      <c r="D12" s="26">
        <v>20</v>
      </c>
      <c r="E12" s="32">
        <v>1093.8</v>
      </c>
      <c r="F12" s="32">
        <v>5</v>
      </c>
      <c r="G12" s="32">
        <v>54.69</v>
      </c>
      <c r="H12" s="32">
        <v>20</v>
      </c>
      <c r="I12" s="32">
        <v>218.76</v>
      </c>
      <c r="J12" s="32">
        <v>20</v>
      </c>
      <c r="K12" s="32">
        <v>218.76</v>
      </c>
      <c r="L12" s="32">
        <v>35</v>
      </c>
      <c r="M12" s="32">
        <v>382.83</v>
      </c>
      <c r="N12" s="32">
        <v>20</v>
      </c>
      <c r="O12" s="32">
        <v>218.76</v>
      </c>
      <c r="P12" s="32"/>
      <c r="Q12" s="32"/>
      <c r="R12" s="32">
        <v>1334</v>
      </c>
      <c r="S12" s="32">
        <v>732.41</v>
      </c>
      <c r="T12" s="32">
        <v>601.59</v>
      </c>
      <c r="U12" s="32">
        <v>437.52</v>
      </c>
      <c r="V12" s="32">
        <v>601.59</v>
      </c>
      <c r="W12" s="32">
        <v>294.89</v>
      </c>
      <c r="X12" s="32"/>
      <c r="Y12" s="32">
        <v>54.69</v>
      </c>
      <c r="Z12" s="32"/>
      <c r="AA12" s="51"/>
      <c r="AB12" s="54"/>
      <c r="AC12" s="53"/>
      <c r="AD12" s="53"/>
      <c r="AE12" s="53"/>
      <c r="AF12" s="53"/>
      <c r="AG12" s="53"/>
      <c r="AH12" s="53"/>
      <c r="AI12" s="53"/>
      <c r="AJ12" s="53"/>
      <c r="AK12" s="53"/>
      <c r="AL12" s="53"/>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row>
    <row r="13" s="3" customFormat="1" ht="9.95" customHeight="1" spans="1:118">
      <c r="A13" s="25" t="s">
        <v>171</v>
      </c>
      <c r="B13" s="26">
        <v>105.381</v>
      </c>
      <c r="C13" s="26">
        <v>7.943</v>
      </c>
      <c r="D13" s="31"/>
      <c r="E13" s="29"/>
      <c r="F13" s="29"/>
      <c r="G13" s="29"/>
      <c r="H13" s="29"/>
      <c r="I13" s="29"/>
      <c r="J13" s="29"/>
      <c r="K13" s="29"/>
      <c r="L13" s="29"/>
      <c r="M13" s="29"/>
      <c r="N13" s="29"/>
      <c r="O13" s="29"/>
      <c r="P13" s="29"/>
      <c r="Q13" s="29"/>
      <c r="R13" s="29"/>
      <c r="S13" s="29"/>
      <c r="T13" s="29"/>
      <c r="U13" s="29"/>
      <c r="V13" s="29"/>
      <c r="W13" s="29"/>
      <c r="X13" s="29"/>
      <c r="Y13" s="29"/>
      <c r="Z13" s="29"/>
      <c r="AA13" s="51"/>
      <c r="AB13" s="55"/>
      <c r="AC13" s="53"/>
      <c r="AD13" s="53"/>
      <c r="AE13" s="53"/>
      <c r="AF13" s="53"/>
      <c r="AG13" s="53"/>
      <c r="AH13" s="53"/>
      <c r="AI13" s="53"/>
      <c r="AJ13" s="53"/>
      <c r="AK13" s="53"/>
      <c r="AL13" s="53"/>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row>
    <row r="14" s="3" customFormat="1" ht="9.95" customHeight="1" spans="1:118">
      <c r="A14" s="30"/>
      <c r="B14" s="31"/>
      <c r="C14" s="31"/>
      <c r="D14" s="26">
        <v>20</v>
      </c>
      <c r="E14" s="32">
        <v>2494.64</v>
      </c>
      <c r="F14" s="32">
        <v>5</v>
      </c>
      <c r="G14" s="32">
        <v>124.732</v>
      </c>
      <c r="H14" s="32">
        <v>20</v>
      </c>
      <c r="I14" s="32">
        <v>498.928</v>
      </c>
      <c r="J14" s="32">
        <v>20</v>
      </c>
      <c r="K14" s="32">
        <v>498.928</v>
      </c>
      <c r="L14" s="32">
        <v>35</v>
      </c>
      <c r="M14" s="32">
        <v>873.124</v>
      </c>
      <c r="N14" s="32">
        <v>20</v>
      </c>
      <c r="O14" s="32">
        <v>498.928</v>
      </c>
      <c r="P14" s="32"/>
      <c r="Q14" s="32"/>
      <c r="R14" s="32">
        <v>79.43</v>
      </c>
      <c r="S14" s="32">
        <v>79.43</v>
      </c>
      <c r="T14" s="32"/>
      <c r="U14" s="32">
        <v>79.43</v>
      </c>
      <c r="V14" s="32"/>
      <c r="W14" s="32"/>
      <c r="X14" s="32"/>
      <c r="Y14" s="32">
        <v>1043.158</v>
      </c>
      <c r="Z14" s="32">
        <v>1372.052</v>
      </c>
      <c r="AA14" s="51"/>
      <c r="AB14" s="54"/>
      <c r="AC14" s="53"/>
      <c r="AD14" s="53"/>
      <c r="AE14" s="53"/>
      <c r="AF14" s="53"/>
      <c r="AG14" s="53"/>
      <c r="AH14" s="53"/>
      <c r="AI14" s="53"/>
      <c r="AJ14" s="53"/>
      <c r="AK14" s="53"/>
      <c r="AL14" s="53"/>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row>
    <row r="15" s="3" customFormat="1" ht="9.95" customHeight="1" spans="1:118">
      <c r="A15" s="25" t="s">
        <v>172</v>
      </c>
      <c r="B15" s="26">
        <v>144.083</v>
      </c>
      <c r="C15" s="26">
        <v>0</v>
      </c>
      <c r="D15" s="31"/>
      <c r="E15" s="29"/>
      <c r="F15" s="29"/>
      <c r="G15" s="29"/>
      <c r="H15" s="29"/>
      <c r="I15" s="29"/>
      <c r="J15" s="29"/>
      <c r="K15" s="29"/>
      <c r="L15" s="29"/>
      <c r="M15" s="29"/>
      <c r="N15" s="29"/>
      <c r="O15" s="29"/>
      <c r="P15" s="29"/>
      <c r="Q15" s="29"/>
      <c r="R15" s="29"/>
      <c r="S15" s="29"/>
      <c r="T15" s="29"/>
      <c r="U15" s="29"/>
      <c r="V15" s="29"/>
      <c r="W15" s="29"/>
      <c r="X15" s="29"/>
      <c r="Y15" s="29"/>
      <c r="Z15" s="29"/>
      <c r="AA15" s="51"/>
      <c r="AB15" s="55"/>
      <c r="AC15" s="53"/>
      <c r="AD15" s="53"/>
      <c r="AE15" s="53"/>
      <c r="AF15" s="53"/>
      <c r="AG15" s="53"/>
      <c r="AH15" s="53"/>
      <c r="AI15" s="53"/>
      <c r="AJ15" s="53"/>
      <c r="AK15" s="53"/>
      <c r="AL15" s="53"/>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row>
    <row r="16" s="3" customFormat="1" ht="9.95" customHeight="1" spans="1:118">
      <c r="A16" s="30"/>
      <c r="B16" s="31"/>
      <c r="C16" s="31"/>
      <c r="D16" s="26">
        <v>20</v>
      </c>
      <c r="E16" s="32">
        <v>2876.01</v>
      </c>
      <c r="F16" s="32">
        <v>5</v>
      </c>
      <c r="G16" s="32">
        <v>143.8005</v>
      </c>
      <c r="H16" s="32">
        <v>20</v>
      </c>
      <c r="I16" s="32">
        <v>575.202</v>
      </c>
      <c r="J16" s="32">
        <v>20</v>
      </c>
      <c r="K16" s="32">
        <v>575.202</v>
      </c>
      <c r="L16" s="32">
        <v>35</v>
      </c>
      <c r="M16" s="32">
        <v>1006.6035</v>
      </c>
      <c r="N16" s="32">
        <v>20</v>
      </c>
      <c r="O16" s="32">
        <v>575.202</v>
      </c>
      <c r="P16" s="32"/>
      <c r="Q16" s="32"/>
      <c r="R16" s="32"/>
      <c r="S16" s="32"/>
      <c r="T16" s="32"/>
      <c r="U16" s="32"/>
      <c r="V16" s="32"/>
      <c r="W16" s="32"/>
      <c r="X16" s="32"/>
      <c r="Y16" s="32">
        <v>1294.2045</v>
      </c>
      <c r="Z16" s="32">
        <v>1581.8055</v>
      </c>
      <c r="AA16" s="51"/>
      <c r="AB16" s="54"/>
      <c r="AC16" s="53"/>
      <c r="AD16" s="53"/>
      <c r="AE16" s="53"/>
      <c r="AF16" s="53"/>
      <c r="AG16" s="53"/>
      <c r="AH16" s="53"/>
      <c r="AI16" s="53"/>
      <c r="AJ16" s="53"/>
      <c r="AK16" s="53"/>
      <c r="AL16" s="53"/>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row>
    <row r="17" s="3" customFormat="1" ht="9.95" customHeight="1" spans="1:38">
      <c r="A17" s="25" t="s">
        <v>173</v>
      </c>
      <c r="B17" s="26">
        <v>143.518</v>
      </c>
      <c r="C17" s="26">
        <v>0</v>
      </c>
      <c r="D17" s="31"/>
      <c r="E17" s="29"/>
      <c r="F17" s="29"/>
      <c r="G17" s="29"/>
      <c r="H17" s="29"/>
      <c r="I17" s="29"/>
      <c r="J17" s="29"/>
      <c r="K17" s="29"/>
      <c r="L17" s="29"/>
      <c r="M17" s="29"/>
      <c r="N17" s="29"/>
      <c r="O17" s="29"/>
      <c r="P17" s="29"/>
      <c r="Q17" s="29"/>
      <c r="R17" s="29"/>
      <c r="S17" s="29"/>
      <c r="T17" s="29"/>
      <c r="U17" s="29"/>
      <c r="V17" s="29"/>
      <c r="W17" s="29"/>
      <c r="X17" s="29"/>
      <c r="Y17" s="29"/>
      <c r="Z17" s="29"/>
      <c r="AA17" s="51"/>
      <c r="AB17" s="55"/>
      <c r="AC17" s="53"/>
      <c r="AD17" s="53"/>
      <c r="AE17" s="53"/>
      <c r="AF17" s="53"/>
      <c r="AG17" s="53"/>
      <c r="AH17" s="53"/>
      <c r="AI17" s="53"/>
      <c r="AJ17" s="53"/>
      <c r="AK17" s="53"/>
      <c r="AL17" s="53"/>
    </row>
    <row r="18" s="3" customFormat="1" ht="9.95" customHeight="1" spans="1:38">
      <c r="A18" s="30"/>
      <c r="B18" s="31"/>
      <c r="C18" s="31"/>
      <c r="D18" s="26">
        <v>20</v>
      </c>
      <c r="E18" s="32">
        <v>2857.13</v>
      </c>
      <c r="F18" s="32">
        <v>5</v>
      </c>
      <c r="G18" s="32">
        <v>142.8565</v>
      </c>
      <c r="H18" s="32">
        <v>20</v>
      </c>
      <c r="I18" s="32">
        <v>571.426</v>
      </c>
      <c r="J18" s="32">
        <v>20</v>
      </c>
      <c r="K18" s="32">
        <v>571.426</v>
      </c>
      <c r="L18" s="32">
        <v>35</v>
      </c>
      <c r="M18" s="32">
        <v>999.9955</v>
      </c>
      <c r="N18" s="32">
        <v>20</v>
      </c>
      <c r="O18" s="32">
        <v>571.426</v>
      </c>
      <c r="P18" s="32"/>
      <c r="Q18" s="32"/>
      <c r="R18" s="32"/>
      <c r="S18" s="32"/>
      <c r="T18" s="32"/>
      <c r="U18" s="32"/>
      <c r="V18" s="32"/>
      <c r="W18" s="32"/>
      <c r="X18" s="32"/>
      <c r="Y18" s="32">
        <v>1285.7085</v>
      </c>
      <c r="Z18" s="32">
        <v>1571.4215</v>
      </c>
      <c r="AA18" s="51"/>
      <c r="AB18" s="54"/>
      <c r="AC18" s="53"/>
      <c r="AD18" s="53"/>
      <c r="AE18" s="53"/>
      <c r="AF18" s="53"/>
      <c r="AG18" s="53"/>
      <c r="AH18" s="53"/>
      <c r="AI18" s="53"/>
      <c r="AJ18" s="53"/>
      <c r="AK18" s="53"/>
      <c r="AL18" s="53"/>
    </row>
    <row r="19" s="3" customFormat="1" ht="9.95" customHeight="1" spans="1:38">
      <c r="A19" s="25" t="s">
        <v>174</v>
      </c>
      <c r="B19" s="26">
        <v>142.195</v>
      </c>
      <c r="C19" s="26">
        <v>0</v>
      </c>
      <c r="D19" s="31"/>
      <c r="E19" s="29"/>
      <c r="F19" s="29"/>
      <c r="G19" s="29"/>
      <c r="H19" s="29"/>
      <c r="I19" s="29"/>
      <c r="J19" s="29"/>
      <c r="K19" s="29"/>
      <c r="L19" s="29"/>
      <c r="M19" s="29"/>
      <c r="N19" s="29"/>
      <c r="O19" s="29"/>
      <c r="P19" s="29"/>
      <c r="Q19" s="29"/>
      <c r="R19" s="29"/>
      <c r="S19" s="29"/>
      <c r="T19" s="29"/>
      <c r="U19" s="29"/>
      <c r="V19" s="29"/>
      <c r="W19" s="29"/>
      <c r="X19" s="29"/>
      <c r="Y19" s="29"/>
      <c r="Z19" s="29"/>
      <c r="AA19" s="51"/>
      <c r="AB19" s="55"/>
      <c r="AC19" s="53"/>
      <c r="AD19" s="53"/>
      <c r="AE19" s="53"/>
      <c r="AF19" s="53"/>
      <c r="AG19" s="53"/>
      <c r="AH19" s="53"/>
      <c r="AI19" s="53"/>
      <c r="AJ19" s="53"/>
      <c r="AK19" s="53"/>
      <c r="AL19" s="53"/>
    </row>
    <row r="20" s="3" customFormat="1" ht="9.95" customHeight="1" spans="1:38">
      <c r="A20" s="30"/>
      <c r="B20" s="31"/>
      <c r="C20" s="31"/>
      <c r="D20" s="26">
        <v>20</v>
      </c>
      <c r="E20" s="32">
        <v>2467.03</v>
      </c>
      <c r="F20" s="32">
        <v>5</v>
      </c>
      <c r="G20" s="32">
        <v>123.3515</v>
      </c>
      <c r="H20" s="32">
        <v>20</v>
      </c>
      <c r="I20" s="32">
        <v>493.406</v>
      </c>
      <c r="J20" s="32">
        <v>20</v>
      </c>
      <c r="K20" s="32">
        <v>493.406</v>
      </c>
      <c r="L20" s="32">
        <v>35</v>
      </c>
      <c r="M20" s="32">
        <v>863.4605</v>
      </c>
      <c r="N20" s="32">
        <v>20</v>
      </c>
      <c r="O20" s="32">
        <v>493.406</v>
      </c>
      <c r="P20" s="32"/>
      <c r="Q20" s="32"/>
      <c r="R20" s="32"/>
      <c r="S20" s="32"/>
      <c r="T20" s="32"/>
      <c r="U20" s="32"/>
      <c r="V20" s="32"/>
      <c r="W20" s="32"/>
      <c r="X20" s="32"/>
      <c r="Y20" s="32">
        <v>1110.1635</v>
      </c>
      <c r="Z20" s="32">
        <v>1356.8665</v>
      </c>
      <c r="AA20" s="51"/>
      <c r="AB20" s="54"/>
      <c r="AC20" s="53"/>
      <c r="AD20" s="53"/>
      <c r="AE20" s="53"/>
      <c r="AF20" s="53"/>
      <c r="AG20" s="53"/>
      <c r="AH20" s="53"/>
      <c r="AI20" s="53"/>
      <c r="AJ20" s="53"/>
      <c r="AK20" s="53"/>
      <c r="AL20" s="53"/>
    </row>
    <row r="21" s="3" customFormat="1" ht="9.95" customHeight="1" spans="1:38">
      <c r="A21" s="25" t="s">
        <v>175</v>
      </c>
      <c r="B21" s="26">
        <v>104.508</v>
      </c>
      <c r="C21" s="26">
        <v>0</v>
      </c>
      <c r="D21" s="31"/>
      <c r="E21" s="29"/>
      <c r="F21" s="29"/>
      <c r="G21" s="29"/>
      <c r="H21" s="29"/>
      <c r="I21" s="29"/>
      <c r="J21" s="29"/>
      <c r="K21" s="29"/>
      <c r="L21" s="29"/>
      <c r="M21" s="29"/>
      <c r="N21" s="29"/>
      <c r="O21" s="29"/>
      <c r="P21" s="29"/>
      <c r="Q21" s="29"/>
      <c r="R21" s="29"/>
      <c r="S21" s="29"/>
      <c r="T21" s="29"/>
      <c r="U21" s="29"/>
      <c r="V21" s="29"/>
      <c r="W21" s="29"/>
      <c r="X21" s="29"/>
      <c r="Y21" s="29"/>
      <c r="Z21" s="29"/>
      <c r="AA21" s="51"/>
      <c r="AB21" s="55"/>
      <c r="AC21" s="53"/>
      <c r="AD21" s="53"/>
      <c r="AE21" s="53"/>
      <c r="AF21" s="53"/>
      <c r="AG21" s="53"/>
      <c r="AH21" s="53"/>
      <c r="AI21" s="53"/>
      <c r="AJ21" s="53"/>
      <c r="AK21" s="53"/>
      <c r="AL21" s="53"/>
    </row>
    <row r="22" s="3" customFormat="1" ht="9.95" customHeight="1" spans="1:38">
      <c r="A22" s="30"/>
      <c r="B22" s="31"/>
      <c r="C22" s="31"/>
      <c r="D22" s="26">
        <v>20</v>
      </c>
      <c r="E22" s="32">
        <v>1352.59</v>
      </c>
      <c r="F22" s="32">
        <v>5</v>
      </c>
      <c r="G22" s="32">
        <v>67.6295</v>
      </c>
      <c r="H22" s="32">
        <v>20</v>
      </c>
      <c r="I22" s="32">
        <v>270.518</v>
      </c>
      <c r="J22" s="32">
        <v>20</v>
      </c>
      <c r="K22" s="32">
        <v>270.518</v>
      </c>
      <c r="L22" s="32">
        <v>35</v>
      </c>
      <c r="M22" s="32">
        <v>473.4065</v>
      </c>
      <c r="N22" s="32">
        <v>20</v>
      </c>
      <c r="O22" s="32">
        <v>270.518</v>
      </c>
      <c r="P22" s="32"/>
      <c r="Q22" s="32"/>
      <c r="R22" s="32"/>
      <c r="S22" s="32"/>
      <c r="T22" s="32"/>
      <c r="U22" s="32"/>
      <c r="V22" s="32"/>
      <c r="W22" s="32"/>
      <c r="X22" s="32"/>
      <c r="Y22" s="32">
        <v>608.6655</v>
      </c>
      <c r="Z22" s="32">
        <v>743.9245</v>
      </c>
      <c r="AA22" s="51"/>
      <c r="AB22" s="54"/>
      <c r="AC22" s="53"/>
      <c r="AD22" s="53"/>
      <c r="AE22" s="53"/>
      <c r="AF22" s="53"/>
      <c r="AG22" s="53"/>
      <c r="AH22" s="53"/>
      <c r="AI22" s="53"/>
      <c r="AJ22" s="53"/>
      <c r="AK22" s="53"/>
      <c r="AL22" s="53"/>
    </row>
    <row r="23" s="3" customFormat="1" ht="9.95" customHeight="1" spans="1:38">
      <c r="A23" s="25" t="s">
        <v>176</v>
      </c>
      <c r="B23" s="26">
        <v>30.751</v>
      </c>
      <c r="C23" s="26">
        <v>0</v>
      </c>
      <c r="D23" s="31"/>
      <c r="E23" s="29"/>
      <c r="F23" s="29"/>
      <c r="G23" s="29"/>
      <c r="H23" s="29"/>
      <c r="I23" s="29"/>
      <c r="J23" s="29"/>
      <c r="K23" s="29"/>
      <c r="L23" s="29"/>
      <c r="M23" s="29"/>
      <c r="N23" s="29"/>
      <c r="O23" s="29"/>
      <c r="P23" s="29"/>
      <c r="Q23" s="29"/>
      <c r="R23" s="29"/>
      <c r="S23" s="29"/>
      <c r="T23" s="29"/>
      <c r="U23" s="29"/>
      <c r="V23" s="29"/>
      <c r="W23" s="29"/>
      <c r="X23" s="29"/>
      <c r="Y23" s="29"/>
      <c r="Z23" s="29"/>
      <c r="AA23" s="51"/>
      <c r="AB23" s="55"/>
      <c r="AC23" s="53"/>
      <c r="AD23" s="53"/>
      <c r="AE23" s="53"/>
      <c r="AF23" s="53"/>
      <c r="AG23" s="53"/>
      <c r="AH23" s="53"/>
      <c r="AI23" s="53"/>
      <c r="AJ23" s="53"/>
      <c r="AK23" s="53"/>
      <c r="AL23" s="53"/>
    </row>
    <row r="24" s="3" customFormat="1" ht="9.95" customHeight="1" spans="1:38">
      <c r="A24" s="30"/>
      <c r="B24" s="31"/>
      <c r="C24" s="31"/>
      <c r="D24" s="26">
        <v>20</v>
      </c>
      <c r="E24" s="32">
        <v>666.84</v>
      </c>
      <c r="F24" s="32">
        <v>5</v>
      </c>
      <c r="G24" s="32">
        <v>33.342</v>
      </c>
      <c r="H24" s="32">
        <v>20</v>
      </c>
      <c r="I24" s="32">
        <v>133.368</v>
      </c>
      <c r="J24" s="32">
        <v>20</v>
      </c>
      <c r="K24" s="32">
        <v>133.368</v>
      </c>
      <c r="L24" s="32">
        <v>35</v>
      </c>
      <c r="M24" s="32">
        <v>233.394</v>
      </c>
      <c r="N24" s="32">
        <v>20</v>
      </c>
      <c r="O24" s="32">
        <v>133.368</v>
      </c>
      <c r="P24" s="32"/>
      <c r="Q24" s="32"/>
      <c r="R24" s="32"/>
      <c r="S24" s="32"/>
      <c r="T24" s="32"/>
      <c r="U24" s="32"/>
      <c r="V24" s="32"/>
      <c r="W24" s="32"/>
      <c r="X24" s="32"/>
      <c r="Y24" s="32">
        <v>300.078</v>
      </c>
      <c r="Z24" s="32">
        <v>366.762</v>
      </c>
      <c r="AA24" s="51"/>
      <c r="AB24" s="54"/>
      <c r="AC24" s="53"/>
      <c r="AD24" s="53"/>
      <c r="AE24" s="53"/>
      <c r="AF24" s="53"/>
      <c r="AG24" s="53"/>
      <c r="AH24" s="53"/>
      <c r="AI24" s="53"/>
      <c r="AJ24" s="53"/>
      <c r="AK24" s="53"/>
      <c r="AL24" s="53"/>
    </row>
    <row r="25" s="3" customFormat="1" ht="9.95" customHeight="1" spans="1:38">
      <c r="A25" s="25" t="s">
        <v>177</v>
      </c>
      <c r="B25" s="26">
        <v>35.933</v>
      </c>
      <c r="C25" s="26">
        <v>0</v>
      </c>
      <c r="D25" s="31"/>
      <c r="E25" s="29"/>
      <c r="F25" s="29"/>
      <c r="G25" s="29"/>
      <c r="H25" s="29"/>
      <c r="I25" s="29"/>
      <c r="J25" s="29"/>
      <c r="K25" s="29"/>
      <c r="L25" s="29"/>
      <c r="M25" s="29"/>
      <c r="N25" s="29"/>
      <c r="O25" s="29"/>
      <c r="P25" s="29"/>
      <c r="Q25" s="29"/>
      <c r="R25" s="29"/>
      <c r="S25" s="29"/>
      <c r="T25" s="29"/>
      <c r="U25" s="29"/>
      <c r="V25" s="29"/>
      <c r="W25" s="29"/>
      <c r="X25" s="29"/>
      <c r="Y25" s="29"/>
      <c r="Z25" s="29"/>
      <c r="AA25" s="51"/>
      <c r="AB25" s="55"/>
      <c r="AC25" s="53"/>
      <c r="AD25" s="53"/>
      <c r="AE25" s="53"/>
      <c r="AF25" s="53"/>
      <c r="AG25" s="53"/>
      <c r="AH25" s="53"/>
      <c r="AI25" s="53"/>
      <c r="AJ25" s="53"/>
      <c r="AK25" s="53"/>
      <c r="AL25" s="53"/>
    </row>
    <row r="26" s="3" customFormat="1" ht="9.95" customHeight="1" spans="1:38">
      <c r="A26" s="30"/>
      <c r="B26" s="31"/>
      <c r="C26" s="31"/>
      <c r="D26" s="26">
        <v>20</v>
      </c>
      <c r="E26" s="32">
        <v>572.91</v>
      </c>
      <c r="F26" s="32">
        <v>5</v>
      </c>
      <c r="G26" s="32">
        <v>28.6455</v>
      </c>
      <c r="H26" s="32">
        <v>20</v>
      </c>
      <c r="I26" s="32">
        <v>114.582</v>
      </c>
      <c r="J26" s="32">
        <v>20</v>
      </c>
      <c r="K26" s="32">
        <v>114.582</v>
      </c>
      <c r="L26" s="32">
        <v>35</v>
      </c>
      <c r="M26" s="32">
        <v>200.5185</v>
      </c>
      <c r="N26" s="32">
        <v>20</v>
      </c>
      <c r="O26" s="32">
        <v>114.582</v>
      </c>
      <c r="P26" s="32"/>
      <c r="Q26" s="32"/>
      <c r="R26" s="32">
        <v>27.77</v>
      </c>
      <c r="S26" s="32">
        <v>27.77</v>
      </c>
      <c r="T26" s="32"/>
      <c r="U26" s="32">
        <v>27.77</v>
      </c>
      <c r="V26" s="32"/>
      <c r="W26" s="32"/>
      <c r="X26" s="32"/>
      <c r="Y26" s="32">
        <v>230.0395</v>
      </c>
      <c r="Z26" s="32">
        <v>315.1005</v>
      </c>
      <c r="AA26" s="51"/>
      <c r="AB26" s="54"/>
      <c r="AC26" s="53"/>
      <c r="AD26" s="53"/>
      <c r="AE26" s="53"/>
      <c r="AF26" s="53"/>
      <c r="AG26" s="53"/>
      <c r="AH26" s="53"/>
      <c r="AI26" s="53"/>
      <c r="AJ26" s="53"/>
      <c r="AK26" s="53"/>
      <c r="AL26" s="53"/>
    </row>
    <row r="27" s="3" customFormat="1" ht="9.95" customHeight="1" spans="1:38">
      <c r="A27" s="25" t="s">
        <v>178</v>
      </c>
      <c r="B27" s="26">
        <v>21.358</v>
      </c>
      <c r="C27" s="26">
        <v>2.777</v>
      </c>
      <c r="D27" s="31"/>
      <c r="E27" s="29"/>
      <c r="F27" s="29"/>
      <c r="G27" s="29"/>
      <c r="H27" s="29"/>
      <c r="I27" s="29"/>
      <c r="J27" s="29"/>
      <c r="K27" s="29"/>
      <c r="L27" s="29"/>
      <c r="M27" s="29"/>
      <c r="N27" s="29"/>
      <c r="O27" s="29"/>
      <c r="P27" s="29"/>
      <c r="Q27" s="29"/>
      <c r="R27" s="29"/>
      <c r="S27" s="29"/>
      <c r="T27" s="29"/>
      <c r="U27" s="29"/>
      <c r="V27" s="29"/>
      <c r="W27" s="29"/>
      <c r="X27" s="29"/>
      <c r="Y27" s="29"/>
      <c r="Z27" s="29"/>
      <c r="AA27" s="51"/>
      <c r="AB27" s="55"/>
      <c r="AC27" s="53"/>
      <c r="AD27" s="53"/>
      <c r="AE27" s="53"/>
      <c r="AF27" s="53"/>
      <c r="AG27" s="53"/>
      <c r="AH27" s="53"/>
      <c r="AI27" s="53"/>
      <c r="AJ27" s="53"/>
      <c r="AK27" s="53"/>
      <c r="AL27" s="53"/>
    </row>
    <row r="28" s="3" customFormat="1" ht="9.95" customHeight="1" spans="1:38">
      <c r="A28" s="30"/>
      <c r="B28" s="31"/>
      <c r="C28" s="31"/>
      <c r="D28" s="26">
        <v>20</v>
      </c>
      <c r="E28" s="32">
        <v>846.52</v>
      </c>
      <c r="F28" s="32">
        <v>5</v>
      </c>
      <c r="G28" s="32">
        <v>42.326</v>
      </c>
      <c r="H28" s="32">
        <v>20</v>
      </c>
      <c r="I28" s="32">
        <v>169.304</v>
      </c>
      <c r="J28" s="32">
        <v>20</v>
      </c>
      <c r="K28" s="32">
        <v>169.304</v>
      </c>
      <c r="L28" s="32">
        <v>35</v>
      </c>
      <c r="M28" s="32">
        <v>296.282</v>
      </c>
      <c r="N28" s="32">
        <v>20</v>
      </c>
      <c r="O28" s="32">
        <v>169.304</v>
      </c>
      <c r="P28" s="32"/>
      <c r="Q28" s="32"/>
      <c r="R28" s="32">
        <v>27.77</v>
      </c>
      <c r="S28" s="32">
        <v>27.77</v>
      </c>
      <c r="T28" s="32"/>
      <c r="U28" s="32">
        <v>27.77</v>
      </c>
      <c r="V28" s="32"/>
      <c r="W28" s="32"/>
      <c r="X28" s="32"/>
      <c r="Y28" s="32">
        <v>353.164</v>
      </c>
      <c r="Z28" s="32">
        <v>465.586</v>
      </c>
      <c r="AA28" s="51"/>
      <c r="AB28" s="54"/>
      <c r="AC28" s="53"/>
      <c r="AD28" s="53"/>
      <c r="AE28" s="53"/>
      <c r="AF28" s="53"/>
      <c r="AG28" s="53"/>
      <c r="AH28" s="53"/>
      <c r="AI28" s="53"/>
      <c r="AJ28" s="53"/>
      <c r="AK28" s="53"/>
      <c r="AL28" s="53"/>
    </row>
    <row r="29" s="3" customFormat="1" ht="9.95" customHeight="1" spans="1:38">
      <c r="A29" s="25" t="s">
        <v>179</v>
      </c>
      <c r="B29" s="26">
        <v>63.294</v>
      </c>
      <c r="C29" s="26">
        <v>0</v>
      </c>
      <c r="D29" s="31"/>
      <c r="E29" s="29"/>
      <c r="F29" s="29"/>
      <c r="G29" s="29"/>
      <c r="H29" s="29"/>
      <c r="I29" s="29"/>
      <c r="J29" s="29"/>
      <c r="K29" s="29"/>
      <c r="L29" s="29"/>
      <c r="M29" s="29"/>
      <c r="N29" s="29"/>
      <c r="O29" s="29"/>
      <c r="P29" s="29"/>
      <c r="Q29" s="29"/>
      <c r="R29" s="29"/>
      <c r="S29" s="29"/>
      <c r="T29" s="29"/>
      <c r="U29" s="29"/>
      <c r="V29" s="29"/>
      <c r="W29" s="29"/>
      <c r="X29" s="29"/>
      <c r="Y29" s="29"/>
      <c r="Z29" s="29"/>
      <c r="AA29" s="51"/>
      <c r="AB29" s="55"/>
      <c r="AC29" s="53"/>
      <c r="AD29" s="53"/>
      <c r="AE29" s="53"/>
      <c r="AF29" s="53"/>
      <c r="AG29" s="53"/>
      <c r="AH29" s="53"/>
      <c r="AI29" s="53"/>
      <c r="AJ29" s="53"/>
      <c r="AK29" s="53"/>
      <c r="AL29" s="53"/>
    </row>
    <row r="30" s="3" customFormat="1" ht="9.95" customHeight="1" spans="1:38">
      <c r="A30" s="30"/>
      <c r="B30" s="31"/>
      <c r="C30" s="31"/>
      <c r="D30" s="26">
        <v>20</v>
      </c>
      <c r="E30" s="32">
        <v>821</v>
      </c>
      <c r="F30" s="32">
        <v>5</v>
      </c>
      <c r="G30" s="32">
        <v>41.05</v>
      </c>
      <c r="H30" s="32">
        <v>20</v>
      </c>
      <c r="I30" s="32">
        <v>164.2</v>
      </c>
      <c r="J30" s="32">
        <v>20</v>
      </c>
      <c r="K30" s="32">
        <v>164.2</v>
      </c>
      <c r="L30" s="32">
        <v>35</v>
      </c>
      <c r="M30" s="32">
        <v>287.35</v>
      </c>
      <c r="N30" s="32">
        <v>20</v>
      </c>
      <c r="O30" s="32">
        <v>164.2</v>
      </c>
      <c r="P30" s="32"/>
      <c r="Q30" s="32"/>
      <c r="R30" s="32">
        <v>215.53</v>
      </c>
      <c r="S30" s="32">
        <v>215.53</v>
      </c>
      <c r="T30" s="32"/>
      <c r="U30" s="32">
        <v>215.53</v>
      </c>
      <c r="V30" s="32"/>
      <c r="W30" s="32"/>
      <c r="X30" s="32"/>
      <c r="Y30" s="32">
        <v>153.92</v>
      </c>
      <c r="Z30" s="32">
        <v>451.55</v>
      </c>
      <c r="AA30" s="51"/>
      <c r="AB30" s="54"/>
      <c r="AC30" s="53"/>
      <c r="AD30" s="53"/>
      <c r="AE30" s="53"/>
      <c r="AF30" s="53"/>
      <c r="AG30" s="53"/>
      <c r="AH30" s="53"/>
      <c r="AI30" s="53"/>
      <c r="AJ30" s="53"/>
      <c r="AK30" s="53"/>
      <c r="AL30" s="53"/>
    </row>
    <row r="31" s="3" customFormat="1" ht="9.95" customHeight="1" spans="1:38">
      <c r="A31" s="25" t="s">
        <v>180</v>
      </c>
      <c r="B31" s="26">
        <v>18.806</v>
      </c>
      <c r="C31" s="26">
        <v>21.553</v>
      </c>
      <c r="D31" s="31"/>
      <c r="E31" s="29"/>
      <c r="F31" s="29"/>
      <c r="G31" s="29"/>
      <c r="H31" s="29"/>
      <c r="I31" s="29"/>
      <c r="J31" s="29"/>
      <c r="K31" s="29"/>
      <c r="L31" s="29"/>
      <c r="M31" s="29"/>
      <c r="N31" s="29"/>
      <c r="O31" s="29"/>
      <c r="P31" s="29"/>
      <c r="Q31" s="29"/>
      <c r="R31" s="29"/>
      <c r="S31" s="29"/>
      <c r="T31" s="29"/>
      <c r="U31" s="29"/>
      <c r="V31" s="29"/>
      <c r="W31" s="29"/>
      <c r="X31" s="29"/>
      <c r="Y31" s="29"/>
      <c r="Z31" s="29"/>
      <c r="AA31" s="51"/>
      <c r="AB31" s="55"/>
      <c r="AC31" s="53"/>
      <c r="AD31" s="53"/>
      <c r="AE31" s="53"/>
      <c r="AF31" s="53"/>
      <c r="AG31" s="53"/>
      <c r="AH31" s="53"/>
      <c r="AI31" s="53"/>
      <c r="AJ31" s="53"/>
      <c r="AK31" s="53"/>
      <c r="AL31" s="53"/>
    </row>
    <row r="32" s="3" customFormat="1" ht="9.95" customHeight="1" spans="1:38">
      <c r="A32" s="30"/>
      <c r="B32" s="31"/>
      <c r="C32" s="31"/>
      <c r="D32" s="26">
        <v>20</v>
      </c>
      <c r="E32" s="32">
        <v>200.11</v>
      </c>
      <c r="F32" s="32">
        <v>5</v>
      </c>
      <c r="G32" s="32">
        <v>10.0055</v>
      </c>
      <c r="H32" s="32">
        <v>20</v>
      </c>
      <c r="I32" s="32">
        <v>40.022</v>
      </c>
      <c r="J32" s="32">
        <v>20</v>
      </c>
      <c r="K32" s="32">
        <v>40.022</v>
      </c>
      <c r="L32" s="32">
        <v>35</v>
      </c>
      <c r="M32" s="32">
        <v>70.0385</v>
      </c>
      <c r="N32" s="32">
        <v>20</v>
      </c>
      <c r="O32" s="32">
        <v>40.022</v>
      </c>
      <c r="P32" s="32"/>
      <c r="Q32" s="32"/>
      <c r="R32" s="32">
        <v>479.49</v>
      </c>
      <c r="S32" s="32">
        <v>369.4295</v>
      </c>
      <c r="T32" s="32">
        <v>110.0605</v>
      </c>
      <c r="U32" s="32">
        <v>80.044</v>
      </c>
      <c r="V32" s="32">
        <v>110.0605</v>
      </c>
      <c r="W32" s="32">
        <v>289.3855</v>
      </c>
      <c r="X32" s="32"/>
      <c r="Y32" s="32">
        <v>10.0055</v>
      </c>
      <c r="Z32" s="32"/>
      <c r="AA32" s="51"/>
      <c r="AB32" s="54"/>
      <c r="AC32" s="53"/>
      <c r="AD32" s="53"/>
      <c r="AE32" s="53"/>
      <c r="AF32" s="53"/>
      <c r="AG32" s="53"/>
      <c r="AH32" s="53"/>
      <c r="AI32" s="53"/>
      <c r="AJ32" s="53"/>
      <c r="AK32" s="53"/>
      <c r="AL32" s="53"/>
    </row>
    <row r="33" s="3" customFormat="1" ht="9.95" customHeight="1" spans="1:38">
      <c r="A33" s="25" t="s">
        <v>181</v>
      </c>
      <c r="B33" s="26">
        <v>1.205</v>
      </c>
      <c r="C33" s="26">
        <v>26.396</v>
      </c>
      <c r="D33" s="31"/>
      <c r="E33" s="29"/>
      <c r="F33" s="29"/>
      <c r="G33" s="29"/>
      <c r="H33" s="29"/>
      <c r="I33" s="29"/>
      <c r="J33" s="29"/>
      <c r="K33" s="29"/>
      <c r="L33" s="29"/>
      <c r="M33" s="29"/>
      <c r="N33" s="29"/>
      <c r="O33" s="29"/>
      <c r="P33" s="29"/>
      <c r="Q33" s="29"/>
      <c r="R33" s="29"/>
      <c r="S33" s="29"/>
      <c r="T33" s="29"/>
      <c r="U33" s="29"/>
      <c r="V33" s="29"/>
      <c r="W33" s="29"/>
      <c r="X33" s="29"/>
      <c r="Y33" s="29"/>
      <c r="Z33" s="29"/>
      <c r="AA33" s="51"/>
      <c r="AB33" s="55"/>
      <c r="AC33" s="53"/>
      <c r="AD33" s="53"/>
      <c r="AE33" s="53"/>
      <c r="AF33" s="53"/>
      <c r="AG33" s="53"/>
      <c r="AH33" s="53"/>
      <c r="AI33" s="53"/>
      <c r="AJ33" s="53"/>
      <c r="AK33" s="53"/>
      <c r="AL33" s="53"/>
    </row>
    <row r="34" s="3" customFormat="1" ht="9.95" customHeight="1" spans="1:38">
      <c r="A34" s="30"/>
      <c r="B34" s="31"/>
      <c r="C34" s="31"/>
      <c r="D34" s="26">
        <v>20</v>
      </c>
      <c r="E34" s="32">
        <v>25.86</v>
      </c>
      <c r="F34" s="32">
        <v>5</v>
      </c>
      <c r="G34" s="32">
        <v>1.293</v>
      </c>
      <c r="H34" s="32">
        <v>20</v>
      </c>
      <c r="I34" s="32">
        <v>5.172</v>
      </c>
      <c r="J34" s="32">
        <v>20</v>
      </c>
      <c r="K34" s="32">
        <v>5.172</v>
      </c>
      <c r="L34" s="32">
        <v>35</v>
      </c>
      <c r="M34" s="32">
        <v>9.051</v>
      </c>
      <c r="N34" s="32">
        <v>20</v>
      </c>
      <c r="O34" s="32">
        <v>5.172</v>
      </c>
      <c r="P34" s="32"/>
      <c r="Q34" s="32"/>
      <c r="R34" s="32">
        <v>748.14</v>
      </c>
      <c r="S34" s="32">
        <v>733.917</v>
      </c>
      <c r="T34" s="32">
        <v>14.223</v>
      </c>
      <c r="U34" s="32">
        <v>10.344</v>
      </c>
      <c r="V34" s="32">
        <v>14.223</v>
      </c>
      <c r="W34" s="32">
        <v>723.573</v>
      </c>
      <c r="X34" s="32"/>
      <c r="Y34" s="32">
        <v>1.293</v>
      </c>
      <c r="Z34" s="32"/>
      <c r="AA34" s="51"/>
      <c r="AB34" s="54"/>
      <c r="AC34" s="53"/>
      <c r="AD34" s="53"/>
      <c r="AE34" s="53"/>
      <c r="AF34" s="53"/>
      <c r="AG34" s="53"/>
      <c r="AH34" s="53"/>
      <c r="AI34" s="53"/>
      <c r="AJ34" s="53"/>
      <c r="AK34" s="53"/>
      <c r="AL34" s="53"/>
    </row>
    <row r="35" s="3" customFormat="1" ht="9.95" customHeight="1" spans="1:38">
      <c r="A35" s="25" t="s">
        <v>182</v>
      </c>
      <c r="B35" s="26">
        <v>1.381</v>
      </c>
      <c r="C35" s="26">
        <v>48.418</v>
      </c>
      <c r="D35" s="31"/>
      <c r="E35" s="29"/>
      <c r="F35" s="29"/>
      <c r="G35" s="29"/>
      <c r="H35" s="29"/>
      <c r="I35" s="29"/>
      <c r="J35" s="29"/>
      <c r="K35" s="29"/>
      <c r="L35" s="29"/>
      <c r="M35" s="29"/>
      <c r="N35" s="29"/>
      <c r="O35" s="29"/>
      <c r="P35" s="29"/>
      <c r="Q35" s="29"/>
      <c r="R35" s="29"/>
      <c r="S35" s="29"/>
      <c r="T35" s="29"/>
      <c r="U35" s="29"/>
      <c r="V35" s="29"/>
      <c r="W35" s="29"/>
      <c r="X35" s="29"/>
      <c r="Y35" s="29"/>
      <c r="Z35" s="29"/>
      <c r="AA35" s="51"/>
      <c r="AB35" s="55"/>
      <c r="AC35" s="53"/>
      <c r="AD35" s="53"/>
      <c r="AE35" s="53"/>
      <c r="AF35" s="53"/>
      <c r="AG35" s="53"/>
      <c r="AH35" s="53"/>
      <c r="AI35" s="53"/>
      <c r="AJ35" s="53"/>
      <c r="AK35" s="53"/>
      <c r="AL35" s="53"/>
    </row>
    <row r="36" s="3" customFormat="1" ht="9.95" customHeight="1" spans="1:118">
      <c r="A36" s="30"/>
      <c r="B36" s="31"/>
      <c r="C36" s="31"/>
      <c r="D36" s="26">
        <v>20</v>
      </c>
      <c r="E36" s="32">
        <v>30.83</v>
      </c>
      <c r="F36" s="32">
        <v>5</v>
      </c>
      <c r="G36" s="32">
        <v>1.5415</v>
      </c>
      <c r="H36" s="32">
        <v>20</v>
      </c>
      <c r="I36" s="32">
        <v>6.166</v>
      </c>
      <c r="J36" s="32">
        <v>20</v>
      </c>
      <c r="K36" s="32">
        <v>6.166</v>
      </c>
      <c r="L36" s="32">
        <v>35</v>
      </c>
      <c r="M36" s="32">
        <v>10.7905</v>
      </c>
      <c r="N36" s="32">
        <v>20</v>
      </c>
      <c r="O36" s="32">
        <v>6.166</v>
      </c>
      <c r="P36" s="32"/>
      <c r="Q36" s="32"/>
      <c r="R36" s="32">
        <v>1188.31</v>
      </c>
      <c r="S36" s="32">
        <v>1171.3535</v>
      </c>
      <c r="T36" s="32">
        <v>16.9565</v>
      </c>
      <c r="U36" s="32">
        <v>12.332</v>
      </c>
      <c r="V36" s="32">
        <v>16.9565</v>
      </c>
      <c r="W36" s="32">
        <v>1159.0215</v>
      </c>
      <c r="X36" s="32"/>
      <c r="Y36" s="32">
        <v>1.5415</v>
      </c>
      <c r="Z36" s="32"/>
      <c r="AA36" s="51"/>
      <c r="AB36" s="54"/>
      <c r="AC36" s="53"/>
      <c r="AD36" s="53"/>
      <c r="AE36" s="53"/>
      <c r="AF36" s="53"/>
      <c r="AG36" s="53"/>
      <c r="AH36" s="53"/>
      <c r="AI36" s="53"/>
      <c r="AJ36" s="53"/>
      <c r="AK36" s="53"/>
      <c r="AL36" s="53"/>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row>
    <row r="37" s="3" customFormat="1" ht="9.95" customHeight="1" spans="1:118">
      <c r="A37" s="25" t="s">
        <v>183</v>
      </c>
      <c r="B37" s="26">
        <v>1.702</v>
      </c>
      <c r="C37" s="26">
        <v>70.413</v>
      </c>
      <c r="D37" s="31"/>
      <c r="E37" s="29"/>
      <c r="F37" s="29"/>
      <c r="G37" s="29"/>
      <c r="H37" s="29"/>
      <c r="I37" s="29"/>
      <c r="J37" s="29"/>
      <c r="K37" s="29"/>
      <c r="L37" s="29"/>
      <c r="M37" s="29"/>
      <c r="N37" s="29"/>
      <c r="O37" s="29"/>
      <c r="P37" s="29"/>
      <c r="Q37" s="29"/>
      <c r="R37" s="29"/>
      <c r="S37" s="29"/>
      <c r="T37" s="29"/>
      <c r="U37" s="29"/>
      <c r="V37" s="29"/>
      <c r="W37" s="29"/>
      <c r="X37" s="29"/>
      <c r="Y37" s="29"/>
      <c r="Z37" s="29"/>
      <c r="AA37" s="51"/>
      <c r="AB37" s="55"/>
      <c r="AC37" s="53"/>
      <c r="AD37" s="53"/>
      <c r="AE37" s="53"/>
      <c r="AF37" s="53"/>
      <c r="AG37" s="53"/>
      <c r="AH37" s="53"/>
      <c r="AI37" s="53"/>
      <c r="AJ37" s="53"/>
      <c r="AK37" s="53"/>
      <c r="AL37" s="53"/>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c r="CW37" s="62"/>
      <c r="CX37" s="62"/>
      <c r="CY37" s="62"/>
      <c r="CZ37" s="62"/>
      <c r="DA37" s="62"/>
      <c r="DB37" s="62"/>
      <c r="DC37" s="62"/>
      <c r="DD37" s="62"/>
      <c r="DE37" s="62"/>
      <c r="DF37" s="62"/>
      <c r="DG37" s="62"/>
      <c r="DH37" s="62"/>
      <c r="DI37" s="62"/>
      <c r="DJ37" s="62"/>
      <c r="DK37" s="62"/>
      <c r="DL37" s="62"/>
      <c r="DM37" s="62"/>
      <c r="DN37" s="62"/>
    </row>
    <row r="38" s="3" customFormat="1" ht="9.95" customHeight="1" spans="1:118">
      <c r="A38" s="30"/>
      <c r="B38" s="31"/>
      <c r="C38" s="31"/>
      <c r="D38" s="26">
        <v>20</v>
      </c>
      <c r="E38" s="32">
        <v>32.06</v>
      </c>
      <c r="F38" s="32">
        <v>5</v>
      </c>
      <c r="G38" s="32">
        <v>1.603</v>
      </c>
      <c r="H38" s="32">
        <v>20</v>
      </c>
      <c r="I38" s="32">
        <v>6.412</v>
      </c>
      <c r="J38" s="32">
        <v>20</v>
      </c>
      <c r="K38" s="32">
        <v>6.412</v>
      </c>
      <c r="L38" s="32">
        <v>35</v>
      </c>
      <c r="M38" s="32">
        <v>11.221</v>
      </c>
      <c r="N38" s="32">
        <v>20</v>
      </c>
      <c r="O38" s="32">
        <v>6.412</v>
      </c>
      <c r="P38" s="32"/>
      <c r="Q38" s="32"/>
      <c r="R38" s="32">
        <v>1386.74</v>
      </c>
      <c r="S38" s="32">
        <v>1369.107</v>
      </c>
      <c r="T38" s="32">
        <v>17.633</v>
      </c>
      <c r="U38" s="32">
        <v>12.824</v>
      </c>
      <c r="V38" s="32">
        <v>17.633</v>
      </c>
      <c r="W38" s="32">
        <v>1356.283</v>
      </c>
      <c r="X38" s="32"/>
      <c r="Y38" s="32">
        <v>1.603</v>
      </c>
      <c r="Z38" s="32"/>
      <c r="AA38" s="51"/>
      <c r="AB38" s="54"/>
      <c r="AC38" s="53"/>
      <c r="AD38" s="53"/>
      <c r="AE38" s="53"/>
      <c r="AF38" s="53"/>
      <c r="AG38" s="53"/>
      <c r="AH38" s="53"/>
      <c r="AI38" s="53"/>
      <c r="AJ38" s="53"/>
      <c r="AK38" s="53"/>
      <c r="AL38" s="53"/>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row>
    <row r="39" s="3" customFormat="1" ht="9.95" customHeight="1" spans="1:118">
      <c r="A39" s="25" t="s">
        <v>184</v>
      </c>
      <c r="B39" s="26">
        <v>1.504</v>
      </c>
      <c r="C39" s="26">
        <v>68.261</v>
      </c>
      <c r="D39" s="31"/>
      <c r="E39" s="29"/>
      <c r="F39" s="29"/>
      <c r="G39" s="29"/>
      <c r="H39" s="29"/>
      <c r="I39" s="29"/>
      <c r="J39" s="29"/>
      <c r="K39" s="29"/>
      <c r="L39" s="29"/>
      <c r="M39" s="29"/>
      <c r="N39" s="29"/>
      <c r="O39" s="29"/>
      <c r="P39" s="29"/>
      <c r="Q39" s="29"/>
      <c r="R39" s="29"/>
      <c r="S39" s="29"/>
      <c r="T39" s="29"/>
      <c r="U39" s="29"/>
      <c r="V39" s="29"/>
      <c r="W39" s="29"/>
      <c r="X39" s="29"/>
      <c r="Y39" s="29"/>
      <c r="Z39" s="29"/>
      <c r="AA39" s="51"/>
      <c r="AB39" s="55"/>
      <c r="AC39" s="53"/>
      <c r="AD39" s="53"/>
      <c r="AE39" s="53"/>
      <c r="AF39" s="53"/>
      <c r="AG39" s="53"/>
      <c r="AH39" s="53"/>
      <c r="AI39" s="53"/>
      <c r="AJ39" s="53"/>
      <c r="AK39" s="53"/>
      <c r="AL39" s="53"/>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row>
    <row r="40" s="3" customFormat="1" ht="9.95" customHeight="1" spans="1:118">
      <c r="A40" s="30"/>
      <c r="B40" s="31"/>
      <c r="C40" s="31"/>
      <c r="D40" s="26">
        <v>20</v>
      </c>
      <c r="E40" s="32">
        <v>15.04</v>
      </c>
      <c r="F40" s="32">
        <v>5</v>
      </c>
      <c r="G40" s="32">
        <v>0.752</v>
      </c>
      <c r="H40" s="32">
        <v>20</v>
      </c>
      <c r="I40" s="32">
        <v>3.008</v>
      </c>
      <c r="J40" s="32">
        <v>20</v>
      </c>
      <c r="K40" s="32">
        <v>3.008</v>
      </c>
      <c r="L40" s="32">
        <v>35</v>
      </c>
      <c r="M40" s="32">
        <v>5.264</v>
      </c>
      <c r="N40" s="32">
        <v>20</v>
      </c>
      <c r="O40" s="32">
        <v>3.008</v>
      </c>
      <c r="P40" s="32"/>
      <c r="Q40" s="32"/>
      <c r="R40" s="32">
        <v>1136.79</v>
      </c>
      <c r="S40" s="32">
        <v>1128.518</v>
      </c>
      <c r="T40" s="32">
        <v>8.272</v>
      </c>
      <c r="U40" s="32">
        <v>6.016</v>
      </c>
      <c r="V40" s="32">
        <v>8.272</v>
      </c>
      <c r="W40" s="32">
        <v>1122.502</v>
      </c>
      <c r="X40" s="32"/>
      <c r="Y40" s="32">
        <v>0.752</v>
      </c>
      <c r="Z40" s="32"/>
      <c r="AA40" s="51"/>
      <c r="AB40" s="54"/>
      <c r="AC40" s="53"/>
      <c r="AD40" s="53"/>
      <c r="AE40" s="53"/>
      <c r="AF40" s="53"/>
      <c r="AG40" s="53"/>
      <c r="AH40" s="53"/>
      <c r="AI40" s="53"/>
      <c r="AJ40" s="53"/>
      <c r="AK40" s="53"/>
      <c r="AL40" s="53"/>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c r="CM40" s="62"/>
      <c r="CN40" s="62"/>
      <c r="CO40" s="62"/>
      <c r="CP40" s="62"/>
      <c r="CQ40" s="62"/>
      <c r="CR40" s="62"/>
      <c r="CS40" s="62"/>
      <c r="CT40" s="62"/>
      <c r="CU40" s="62"/>
      <c r="CV40" s="62"/>
      <c r="CW40" s="62"/>
      <c r="CX40" s="62"/>
      <c r="CY40" s="62"/>
      <c r="CZ40" s="62"/>
      <c r="DA40" s="62"/>
      <c r="DB40" s="62"/>
      <c r="DC40" s="62"/>
      <c r="DD40" s="62"/>
      <c r="DE40" s="62"/>
      <c r="DF40" s="62"/>
      <c r="DG40" s="62"/>
      <c r="DH40" s="62"/>
      <c r="DI40" s="62"/>
      <c r="DJ40" s="62"/>
      <c r="DK40" s="62"/>
      <c r="DL40" s="62"/>
      <c r="DM40" s="62"/>
      <c r="DN40" s="62"/>
    </row>
    <row r="41" s="3" customFormat="1" ht="9.95" customHeight="1" spans="1:118">
      <c r="A41" s="25" t="s">
        <v>185</v>
      </c>
      <c r="B41" s="26">
        <v>0</v>
      </c>
      <c r="C41" s="26">
        <v>45.418</v>
      </c>
      <c r="D41" s="31"/>
      <c r="E41" s="29"/>
      <c r="F41" s="29"/>
      <c r="G41" s="29"/>
      <c r="H41" s="29"/>
      <c r="I41" s="29"/>
      <c r="J41" s="29"/>
      <c r="K41" s="29"/>
      <c r="L41" s="29"/>
      <c r="M41" s="29"/>
      <c r="N41" s="29"/>
      <c r="O41" s="29"/>
      <c r="P41" s="29"/>
      <c r="Q41" s="29"/>
      <c r="R41" s="29"/>
      <c r="S41" s="29"/>
      <c r="T41" s="29"/>
      <c r="U41" s="29"/>
      <c r="V41" s="29"/>
      <c r="W41" s="29"/>
      <c r="X41" s="29"/>
      <c r="Y41" s="29"/>
      <c r="Z41" s="29"/>
      <c r="AA41" s="51"/>
      <c r="AB41" s="55"/>
      <c r="AC41" s="53"/>
      <c r="AD41" s="53"/>
      <c r="AE41" s="53"/>
      <c r="AF41" s="53"/>
      <c r="AG41" s="53"/>
      <c r="AH41" s="53"/>
      <c r="AI41" s="53"/>
      <c r="AJ41" s="53"/>
      <c r="AK41" s="53"/>
      <c r="AL41" s="53"/>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row>
    <row r="42" s="3" customFormat="1" ht="9.95" customHeight="1" spans="1:118">
      <c r="A42" s="30"/>
      <c r="B42" s="31"/>
      <c r="C42" s="31"/>
      <c r="D42" s="26">
        <v>20</v>
      </c>
      <c r="E42" s="32">
        <v>140.04</v>
      </c>
      <c r="F42" s="32">
        <v>5</v>
      </c>
      <c r="G42" s="32">
        <v>7.002</v>
      </c>
      <c r="H42" s="32">
        <v>20</v>
      </c>
      <c r="I42" s="32">
        <v>28.008</v>
      </c>
      <c r="J42" s="32">
        <v>20</v>
      </c>
      <c r="K42" s="32">
        <v>28.008</v>
      </c>
      <c r="L42" s="32">
        <v>35</v>
      </c>
      <c r="M42" s="32">
        <v>49.014</v>
      </c>
      <c r="N42" s="32">
        <v>20</v>
      </c>
      <c r="O42" s="32">
        <v>28.008</v>
      </c>
      <c r="P42" s="32"/>
      <c r="Q42" s="32"/>
      <c r="R42" s="32">
        <v>482.86</v>
      </c>
      <c r="S42" s="32">
        <v>405.838</v>
      </c>
      <c r="T42" s="32">
        <v>77.022</v>
      </c>
      <c r="U42" s="32">
        <v>56.016</v>
      </c>
      <c r="V42" s="32">
        <v>77.022</v>
      </c>
      <c r="W42" s="32">
        <v>349.822</v>
      </c>
      <c r="X42" s="32"/>
      <c r="Y42" s="32">
        <v>7.002</v>
      </c>
      <c r="Z42" s="32"/>
      <c r="AA42" s="51"/>
      <c r="AB42" s="54"/>
      <c r="AC42" s="53"/>
      <c r="AD42" s="53"/>
      <c r="AE42" s="53"/>
      <c r="AF42" s="53"/>
      <c r="AG42" s="53"/>
      <c r="AH42" s="53"/>
      <c r="AI42" s="53"/>
      <c r="AJ42" s="53"/>
      <c r="AK42" s="53"/>
      <c r="AL42" s="53"/>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row>
    <row r="43" s="3" customFormat="1" ht="9.95" customHeight="1" spans="1:118">
      <c r="A43" s="25" t="s">
        <v>186</v>
      </c>
      <c r="B43" s="26">
        <v>14.004</v>
      </c>
      <c r="C43" s="26">
        <v>2.868</v>
      </c>
      <c r="D43" s="31"/>
      <c r="E43" s="29"/>
      <c r="F43" s="29"/>
      <c r="G43" s="29"/>
      <c r="H43" s="29"/>
      <c r="I43" s="29"/>
      <c r="J43" s="29"/>
      <c r="K43" s="29"/>
      <c r="L43" s="29"/>
      <c r="M43" s="29"/>
      <c r="N43" s="29"/>
      <c r="O43" s="29"/>
      <c r="P43" s="29"/>
      <c r="Q43" s="29"/>
      <c r="R43" s="29"/>
      <c r="S43" s="29"/>
      <c r="T43" s="29"/>
      <c r="U43" s="29"/>
      <c r="V43" s="29"/>
      <c r="W43" s="29"/>
      <c r="X43" s="29"/>
      <c r="Y43" s="29"/>
      <c r="Z43" s="29"/>
      <c r="AA43" s="51"/>
      <c r="AB43" s="55"/>
      <c r="AC43" s="53"/>
      <c r="AD43" s="53"/>
      <c r="AE43" s="53"/>
      <c r="AF43" s="53"/>
      <c r="AG43" s="53"/>
      <c r="AH43" s="53"/>
      <c r="AI43" s="53"/>
      <c r="AJ43" s="53"/>
      <c r="AK43" s="53"/>
      <c r="AL43" s="53"/>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c r="CM43" s="62"/>
      <c r="CN43" s="62"/>
      <c r="CO43" s="62"/>
      <c r="CP43" s="62"/>
      <c r="CQ43" s="62"/>
      <c r="CR43" s="62"/>
      <c r="CS43" s="62"/>
      <c r="CT43" s="62"/>
      <c r="CU43" s="62"/>
      <c r="CV43" s="62"/>
      <c r="CW43" s="62"/>
      <c r="CX43" s="62"/>
      <c r="CY43" s="62"/>
      <c r="CZ43" s="62"/>
      <c r="DA43" s="62"/>
      <c r="DB43" s="62"/>
      <c r="DC43" s="62"/>
      <c r="DD43" s="62"/>
      <c r="DE43" s="62"/>
      <c r="DF43" s="62"/>
      <c r="DG43" s="62"/>
      <c r="DH43" s="62"/>
      <c r="DI43" s="62"/>
      <c r="DJ43" s="62"/>
      <c r="DK43" s="62"/>
      <c r="DL43" s="62"/>
      <c r="DM43" s="62"/>
      <c r="DN43" s="62"/>
    </row>
    <row r="44" s="3" customFormat="1" ht="9.95" customHeight="1" spans="1:38">
      <c r="A44" s="30"/>
      <c r="B44" s="31"/>
      <c r="C44" s="31"/>
      <c r="D44" s="26">
        <v>20</v>
      </c>
      <c r="E44" s="32">
        <v>502.09</v>
      </c>
      <c r="F44" s="32">
        <v>5</v>
      </c>
      <c r="G44" s="32">
        <v>25.1045</v>
      </c>
      <c r="H44" s="32">
        <v>20</v>
      </c>
      <c r="I44" s="32">
        <v>100.418</v>
      </c>
      <c r="J44" s="32">
        <v>20</v>
      </c>
      <c r="K44" s="32">
        <v>100.418</v>
      </c>
      <c r="L44" s="32">
        <v>35</v>
      </c>
      <c r="M44" s="32">
        <v>175.7315</v>
      </c>
      <c r="N44" s="32">
        <v>20</v>
      </c>
      <c r="O44" s="32">
        <v>100.418</v>
      </c>
      <c r="P44" s="32"/>
      <c r="Q44" s="32"/>
      <c r="R44" s="32">
        <v>28.68</v>
      </c>
      <c r="S44" s="32">
        <v>28.68</v>
      </c>
      <c r="T44" s="32"/>
      <c r="U44" s="32">
        <v>28.68</v>
      </c>
      <c r="V44" s="32"/>
      <c r="W44" s="32"/>
      <c r="X44" s="32"/>
      <c r="Y44" s="32">
        <v>197.2605</v>
      </c>
      <c r="Z44" s="32">
        <v>276.1495</v>
      </c>
      <c r="AA44" s="51"/>
      <c r="AB44" s="54"/>
      <c r="AC44" s="53"/>
      <c r="AD44" s="53"/>
      <c r="AE44" s="53"/>
      <c r="AF44" s="53"/>
      <c r="AG44" s="53"/>
      <c r="AH44" s="53"/>
      <c r="AI44" s="53"/>
      <c r="AJ44" s="53"/>
      <c r="AK44" s="53"/>
      <c r="AL44" s="53"/>
    </row>
    <row r="45" s="3" customFormat="1" ht="9.95" customHeight="1" spans="1:38">
      <c r="A45" s="25" t="s">
        <v>187</v>
      </c>
      <c r="B45" s="26">
        <v>36.205</v>
      </c>
      <c r="C45" s="26">
        <v>0</v>
      </c>
      <c r="D45" s="31"/>
      <c r="E45" s="29"/>
      <c r="F45" s="29"/>
      <c r="G45" s="29"/>
      <c r="H45" s="29"/>
      <c r="I45" s="29"/>
      <c r="J45" s="29"/>
      <c r="K45" s="29"/>
      <c r="L45" s="29"/>
      <c r="M45" s="29"/>
      <c r="N45" s="29"/>
      <c r="O45" s="29"/>
      <c r="P45" s="29"/>
      <c r="Q45" s="29"/>
      <c r="R45" s="29"/>
      <c r="S45" s="29"/>
      <c r="T45" s="29"/>
      <c r="U45" s="29"/>
      <c r="V45" s="29"/>
      <c r="W45" s="29"/>
      <c r="X45" s="29"/>
      <c r="Y45" s="29"/>
      <c r="Z45" s="29"/>
      <c r="AA45" s="51"/>
      <c r="AB45" s="55"/>
      <c r="AC45" s="53"/>
      <c r="AD45" s="53"/>
      <c r="AE45" s="53"/>
      <c r="AF45" s="53"/>
      <c r="AG45" s="53"/>
      <c r="AH45" s="53"/>
      <c r="AI45" s="53"/>
      <c r="AJ45" s="53"/>
      <c r="AK45" s="53"/>
      <c r="AL45" s="53"/>
    </row>
    <row r="46" s="3" customFormat="1" ht="9.95" customHeight="1" spans="1:38">
      <c r="A46" s="30"/>
      <c r="B46" s="31"/>
      <c r="C46" s="31"/>
      <c r="D46" s="26">
        <v>20</v>
      </c>
      <c r="E46" s="32">
        <v>735.46</v>
      </c>
      <c r="F46" s="32">
        <v>5</v>
      </c>
      <c r="G46" s="32">
        <v>36.773</v>
      </c>
      <c r="H46" s="32">
        <v>20</v>
      </c>
      <c r="I46" s="32">
        <v>147.092</v>
      </c>
      <c r="J46" s="32">
        <v>20</v>
      </c>
      <c r="K46" s="32">
        <v>147.092</v>
      </c>
      <c r="L46" s="32">
        <v>35</v>
      </c>
      <c r="M46" s="32">
        <v>257.411</v>
      </c>
      <c r="N46" s="32">
        <v>20</v>
      </c>
      <c r="O46" s="32">
        <v>147.092</v>
      </c>
      <c r="P46" s="32"/>
      <c r="Q46" s="32"/>
      <c r="R46" s="32"/>
      <c r="S46" s="32"/>
      <c r="T46" s="32"/>
      <c r="U46" s="32"/>
      <c r="V46" s="32"/>
      <c r="W46" s="32"/>
      <c r="X46" s="32"/>
      <c r="Y46" s="32">
        <v>330.957</v>
      </c>
      <c r="Z46" s="32">
        <v>404.503</v>
      </c>
      <c r="AA46" s="51"/>
      <c r="AB46" s="54"/>
      <c r="AC46" s="53"/>
      <c r="AD46" s="53"/>
      <c r="AE46" s="53"/>
      <c r="AF46" s="53"/>
      <c r="AG46" s="53"/>
      <c r="AH46" s="53"/>
      <c r="AI46" s="53"/>
      <c r="AJ46" s="53"/>
      <c r="AK46" s="53"/>
      <c r="AL46" s="53"/>
    </row>
    <row r="47" s="3" customFormat="1" ht="9.95" customHeight="1" spans="1:38">
      <c r="A47" s="25" t="s">
        <v>188</v>
      </c>
      <c r="B47" s="26">
        <v>37.341</v>
      </c>
      <c r="C47" s="26">
        <v>0</v>
      </c>
      <c r="D47" s="31"/>
      <c r="E47" s="29"/>
      <c r="F47" s="29"/>
      <c r="G47" s="29"/>
      <c r="H47" s="29"/>
      <c r="I47" s="29"/>
      <c r="J47" s="29"/>
      <c r="K47" s="29"/>
      <c r="L47" s="29"/>
      <c r="M47" s="29"/>
      <c r="N47" s="29"/>
      <c r="O47" s="29"/>
      <c r="P47" s="29"/>
      <c r="Q47" s="29"/>
      <c r="R47" s="29"/>
      <c r="S47" s="29"/>
      <c r="T47" s="29"/>
      <c r="U47" s="29"/>
      <c r="V47" s="29"/>
      <c r="W47" s="29"/>
      <c r="X47" s="29"/>
      <c r="Y47" s="29"/>
      <c r="Z47" s="29"/>
      <c r="AA47" s="51"/>
      <c r="AB47" s="55"/>
      <c r="AC47" s="53"/>
      <c r="AD47" s="53"/>
      <c r="AE47" s="53"/>
      <c r="AF47" s="53"/>
      <c r="AG47" s="53"/>
      <c r="AH47" s="53"/>
      <c r="AI47" s="53"/>
      <c r="AJ47" s="53"/>
      <c r="AK47" s="53"/>
      <c r="AL47" s="53"/>
    </row>
    <row r="48" s="3" customFormat="1" ht="9.95" customHeight="1" spans="1:38">
      <c r="A48" s="30"/>
      <c r="B48" s="31"/>
      <c r="C48" s="31"/>
      <c r="D48" s="26">
        <v>20</v>
      </c>
      <c r="E48" s="32">
        <v>621.22</v>
      </c>
      <c r="F48" s="32">
        <v>5</v>
      </c>
      <c r="G48" s="32">
        <v>31.061</v>
      </c>
      <c r="H48" s="32">
        <v>20</v>
      </c>
      <c r="I48" s="32">
        <v>124.244</v>
      </c>
      <c r="J48" s="32">
        <v>20</v>
      </c>
      <c r="K48" s="32">
        <v>124.244</v>
      </c>
      <c r="L48" s="32">
        <v>35</v>
      </c>
      <c r="M48" s="32">
        <v>217.427</v>
      </c>
      <c r="N48" s="32">
        <v>20</v>
      </c>
      <c r="O48" s="32">
        <v>124.244</v>
      </c>
      <c r="P48" s="32"/>
      <c r="Q48" s="32"/>
      <c r="R48" s="32"/>
      <c r="S48" s="32"/>
      <c r="T48" s="32"/>
      <c r="U48" s="32"/>
      <c r="V48" s="32"/>
      <c r="W48" s="32"/>
      <c r="X48" s="32"/>
      <c r="Y48" s="32">
        <v>279.549</v>
      </c>
      <c r="Z48" s="32">
        <v>341.671</v>
      </c>
      <c r="AA48" s="51"/>
      <c r="AB48" s="54"/>
      <c r="AC48" s="53"/>
      <c r="AD48" s="53"/>
      <c r="AE48" s="53"/>
      <c r="AF48" s="53"/>
      <c r="AG48" s="53"/>
      <c r="AH48" s="53"/>
      <c r="AI48" s="53"/>
      <c r="AJ48" s="53"/>
      <c r="AK48" s="53"/>
      <c r="AL48" s="53"/>
    </row>
    <row r="49" s="3" customFormat="1" ht="9.95" customHeight="1" spans="1:38">
      <c r="A49" s="25" t="s">
        <v>189</v>
      </c>
      <c r="B49" s="26">
        <v>24.781</v>
      </c>
      <c r="C49" s="26">
        <v>0</v>
      </c>
      <c r="D49" s="31"/>
      <c r="E49" s="29"/>
      <c r="F49" s="29"/>
      <c r="G49" s="29"/>
      <c r="H49" s="29"/>
      <c r="I49" s="29"/>
      <c r="J49" s="29"/>
      <c r="K49" s="29"/>
      <c r="L49" s="29"/>
      <c r="M49" s="29"/>
      <c r="N49" s="29"/>
      <c r="O49" s="29"/>
      <c r="P49" s="29"/>
      <c r="Q49" s="29"/>
      <c r="R49" s="29"/>
      <c r="S49" s="29"/>
      <c r="T49" s="29"/>
      <c r="U49" s="29"/>
      <c r="V49" s="29"/>
      <c r="W49" s="29"/>
      <c r="X49" s="29"/>
      <c r="Y49" s="29"/>
      <c r="Z49" s="29"/>
      <c r="AA49" s="51"/>
      <c r="AB49" s="55"/>
      <c r="AC49" s="53"/>
      <c r="AD49" s="53"/>
      <c r="AE49" s="53"/>
      <c r="AF49" s="53"/>
      <c r="AG49" s="53"/>
      <c r="AH49" s="53"/>
      <c r="AI49" s="53"/>
      <c r="AJ49" s="53"/>
      <c r="AK49" s="53"/>
      <c r="AL49" s="53"/>
    </row>
    <row r="50" s="3" customFormat="1" ht="9.95" customHeight="1" spans="1:38">
      <c r="A50" s="30"/>
      <c r="B50" s="31"/>
      <c r="C50" s="31"/>
      <c r="D50" s="26">
        <v>20</v>
      </c>
      <c r="E50" s="32">
        <v>407.55</v>
      </c>
      <c r="F50" s="32">
        <v>5</v>
      </c>
      <c r="G50" s="32">
        <v>20.3775</v>
      </c>
      <c r="H50" s="32">
        <v>20</v>
      </c>
      <c r="I50" s="32">
        <v>81.51</v>
      </c>
      <c r="J50" s="32">
        <v>20</v>
      </c>
      <c r="K50" s="32">
        <v>81.51</v>
      </c>
      <c r="L50" s="32">
        <v>35</v>
      </c>
      <c r="M50" s="32">
        <v>142.6425</v>
      </c>
      <c r="N50" s="32">
        <v>20</v>
      </c>
      <c r="O50" s="32">
        <v>81.51</v>
      </c>
      <c r="P50" s="32"/>
      <c r="Q50" s="32"/>
      <c r="R50" s="32"/>
      <c r="S50" s="32"/>
      <c r="T50" s="32"/>
      <c r="U50" s="32"/>
      <c r="V50" s="32"/>
      <c r="W50" s="32"/>
      <c r="X50" s="32"/>
      <c r="Y50" s="32">
        <v>183.3975</v>
      </c>
      <c r="Z50" s="32">
        <v>224.1525</v>
      </c>
      <c r="AA50" s="51"/>
      <c r="AB50" s="54"/>
      <c r="AC50" s="53"/>
      <c r="AD50" s="53"/>
      <c r="AE50" s="53"/>
      <c r="AF50" s="53"/>
      <c r="AG50" s="53"/>
      <c r="AH50" s="53"/>
      <c r="AI50" s="53"/>
      <c r="AJ50" s="53"/>
      <c r="AK50" s="53"/>
      <c r="AL50" s="53"/>
    </row>
    <row r="51" s="3" customFormat="1" ht="9.95" customHeight="1" spans="1:38">
      <c r="A51" s="25" t="s">
        <v>190</v>
      </c>
      <c r="B51" s="26">
        <v>15.974</v>
      </c>
      <c r="C51" s="26">
        <v>0</v>
      </c>
      <c r="D51" s="31"/>
      <c r="E51" s="29"/>
      <c r="F51" s="29"/>
      <c r="G51" s="29"/>
      <c r="H51" s="29"/>
      <c r="I51" s="29"/>
      <c r="J51" s="29"/>
      <c r="K51" s="29"/>
      <c r="L51" s="29"/>
      <c r="M51" s="29"/>
      <c r="N51" s="29"/>
      <c r="O51" s="29"/>
      <c r="P51" s="29"/>
      <c r="Q51" s="29"/>
      <c r="R51" s="29"/>
      <c r="S51" s="29"/>
      <c r="T51" s="29"/>
      <c r="U51" s="29"/>
      <c r="V51" s="29"/>
      <c r="W51" s="29"/>
      <c r="X51" s="29"/>
      <c r="Y51" s="29"/>
      <c r="Z51" s="29"/>
      <c r="AA51" s="51"/>
      <c r="AB51" s="55"/>
      <c r="AC51" s="53"/>
      <c r="AD51" s="53"/>
      <c r="AE51" s="53"/>
      <c r="AF51" s="53"/>
      <c r="AG51" s="53"/>
      <c r="AH51" s="53"/>
      <c r="AI51" s="53"/>
      <c r="AJ51" s="53"/>
      <c r="AK51" s="53"/>
      <c r="AL51" s="53"/>
    </row>
    <row r="52" s="3" customFormat="1" ht="9.95" customHeight="1" spans="1:38">
      <c r="A52" s="30"/>
      <c r="B52" s="31"/>
      <c r="C52" s="31"/>
      <c r="D52" s="26">
        <v>20</v>
      </c>
      <c r="E52" s="32">
        <v>280.83</v>
      </c>
      <c r="F52" s="32">
        <v>5</v>
      </c>
      <c r="G52" s="32">
        <v>14.0415</v>
      </c>
      <c r="H52" s="32">
        <v>20</v>
      </c>
      <c r="I52" s="32">
        <v>56.166</v>
      </c>
      <c r="J52" s="32">
        <v>20</v>
      </c>
      <c r="K52" s="32">
        <v>56.166</v>
      </c>
      <c r="L52" s="32">
        <v>35</v>
      </c>
      <c r="M52" s="32">
        <v>98.2905</v>
      </c>
      <c r="N52" s="32">
        <v>20</v>
      </c>
      <c r="O52" s="32">
        <v>56.166</v>
      </c>
      <c r="P52" s="32"/>
      <c r="Q52" s="32"/>
      <c r="R52" s="32">
        <v>0.57</v>
      </c>
      <c r="S52" s="32">
        <v>0.57</v>
      </c>
      <c r="T52" s="32"/>
      <c r="U52" s="32">
        <v>0.57</v>
      </c>
      <c r="V52" s="32"/>
      <c r="W52" s="32"/>
      <c r="X52" s="32"/>
      <c r="Y52" s="32">
        <v>125.8035</v>
      </c>
      <c r="Z52" s="32">
        <v>154.4565</v>
      </c>
      <c r="AA52" s="51"/>
      <c r="AB52" s="54"/>
      <c r="AC52" s="53"/>
      <c r="AD52" s="53"/>
      <c r="AE52" s="53"/>
      <c r="AF52" s="53"/>
      <c r="AG52" s="53"/>
      <c r="AH52" s="53"/>
      <c r="AI52" s="53"/>
      <c r="AJ52" s="53"/>
      <c r="AK52" s="53"/>
      <c r="AL52" s="53"/>
    </row>
    <row r="53" s="3" customFormat="1" ht="9.95" customHeight="1" spans="1:38">
      <c r="A53" s="25" t="s">
        <v>191</v>
      </c>
      <c r="B53" s="26">
        <v>12.109</v>
      </c>
      <c r="C53" s="26">
        <v>0.057</v>
      </c>
      <c r="D53" s="31"/>
      <c r="E53" s="29"/>
      <c r="F53" s="29"/>
      <c r="G53" s="29"/>
      <c r="H53" s="29"/>
      <c r="I53" s="29"/>
      <c r="J53" s="29"/>
      <c r="K53" s="29"/>
      <c r="L53" s="29"/>
      <c r="M53" s="29"/>
      <c r="N53" s="29"/>
      <c r="O53" s="29"/>
      <c r="P53" s="29"/>
      <c r="Q53" s="29"/>
      <c r="R53" s="29"/>
      <c r="S53" s="29"/>
      <c r="T53" s="29"/>
      <c r="U53" s="29"/>
      <c r="V53" s="29"/>
      <c r="W53" s="29"/>
      <c r="X53" s="29"/>
      <c r="Y53" s="29"/>
      <c r="Z53" s="29"/>
      <c r="AA53" s="51"/>
      <c r="AB53" s="55"/>
      <c r="AC53" s="53"/>
      <c r="AD53" s="53"/>
      <c r="AE53" s="53"/>
      <c r="AF53" s="53"/>
      <c r="AG53" s="53"/>
      <c r="AH53" s="53"/>
      <c r="AI53" s="53"/>
      <c r="AJ53" s="53"/>
      <c r="AK53" s="53"/>
      <c r="AL53" s="53"/>
    </row>
    <row r="54" s="3" customFormat="1" ht="9.95" customHeight="1" spans="1:38">
      <c r="A54" s="30"/>
      <c r="B54" s="31"/>
      <c r="C54" s="31"/>
      <c r="D54" s="26">
        <v>20</v>
      </c>
      <c r="E54" s="32">
        <v>233.27</v>
      </c>
      <c r="F54" s="32">
        <v>5</v>
      </c>
      <c r="G54" s="32">
        <v>11.6635</v>
      </c>
      <c r="H54" s="32">
        <v>20</v>
      </c>
      <c r="I54" s="32">
        <v>46.654</v>
      </c>
      <c r="J54" s="32">
        <v>20</v>
      </c>
      <c r="K54" s="32">
        <v>46.654</v>
      </c>
      <c r="L54" s="32">
        <v>35</v>
      </c>
      <c r="M54" s="32">
        <v>81.6445</v>
      </c>
      <c r="N54" s="32">
        <v>20</v>
      </c>
      <c r="O54" s="32">
        <v>46.654</v>
      </c>
      <c r="P54" s="32"/>
      <c r="Q54" s="32"/>
      <c r="R54" s="32">
        <v>3.62</v>
      </c>
      <c r="S54" s="32">
        <v>3.62</v>
      </c>
      <c r="T54" s="32"/>
      <c r="U54" s="32">
        <v>3.62</v>
      </c>
      <c r="V54" s="32"/>
      <c r="W54" s="32"/>
      <c r="X54" s="32"/>
      <c r="Y54" s="32">
        <v>101.3515</v>
      </c>
      <c r="Z54" s="32">
        <v>128.2985</v>
      </c>
      <c r="AA54" s="51"/>
      <c r="AB54" s="54"/>
      <c r="AC54" s="53"/>
      <c r="AD54" s="53"/>
      <c r="AE54" s="53"/>
      <c r="AF54" s="53"/>
      <c r="AG54" s="53"/>
      <c r="AH54" s="53"/>
      <c r="AI54" s="53"/>
      <c r="AJ54" s="53"/>
      <c r="AK54" s="53"/>
      <c r="AL54" s="53"/>
    </row>
    <row r="55" s="3" customFormat="1" ht="9.95" customHeight="1" spans="1:38">
      <c r="A55" s="25" t="s">
        <v>192</v>
      </c>
      <c r="B55" s="26">
        <v>11.218</v>
      </c>
      <c r="C55" s="26">
        <v>0.305</v>
      </c>
      <c r="D55" s="31"/>
      <c r="E55" s="29"/>
      <c r="F55" s="29"/>
      <c r="G55" s="29"/>
      <c r="H55" s="29"/>
      <c r="I55" s="29"/>
      <c r="J55" s="29"/>
      <c r="K55" s="29"/>
      <c r="L55" s="29"/>
      <c r="M55" s="29"/>
      <c r="N55" s="29"/>
      <c r="O55" s="29"/>
      <c r="P55" s="29"/>
      <c r="Q55" s="29"/>
      <c r="R55" s="29"/>
      <c r="S55" s="29"/>
      <c r="T55" s="29"/>
      <c r="U55" s="29"/>
      <c r="V55" s="29"/>
      <c r="W55" s="29"/>
      <c r="X55" s="29"/>
      <c r="Y55" s="29"/>
      <c r="Z55" s="29"/>
      <c r="AA55" s="51"/>
      <c r="AB55" s="55"/>
      <c r="AC55" s="53"/>
      <c r="AD55" s="53"/>
      <c r="AE55" s="53"/>
      <c r="AF55" s="53"/>
      <c r="AG55" s="53"/>
      <c r="AH55" s="53"/>
      <c r="AI55" s="53"/>
      <c r="AJ55" s="53"/>
      <c r="AK55" s="53"/>
      <c r="AL55" s="53"/>
    </row>
    <row r="56" s="3" customFormat="1" ht="9.95" customHeight="1" spans="1:38">
      <c r="A56" s="30"/>
      <c r="B56" s="31"/>
      <c r="C56" s="31"/>
      <c r="D56" s="26">
        <v>20</v>
      </c>
      <c r="E56" s="32">
        <v>262.62</v>
      </c>
      <c r="F56" s="32">
        <v>5</v>
      </c>
      <c r="G56" s="32">
        <v>13.131</v>
      </c>
      <c r="H56" s="32">
        <v>20</v>
      </c>
      <c r="I56" s="32">
        <v>52.524</v>
      </c>
      <c r="J56" s="32">
        <v>20</v>
      </c>
      <c r="K56" s="32">
        <v>52.524</v>
      </c>
      <c r="L56" s="32">
        <v>35</v>
      </c>
      <c r="M56" s="32">
        <v>91.917</v>
      </c>
      <c r="N56" s="32">
        <v>20</v>
      </c>
      <c r="O56" s="32">
        <v>52.524</v>
      </c>
      <c r="P56" s="32"/>
      <c r="Q56" s="32"/>
      <c r="R56" s="32">
        <v>19.97</v>
      </c>
      <c r="S56" s="32">
        <v>19.97</v>
      </c>
      <c r="T56" s="32"/>
      <c r="U56" s="32">
        <v>19.97</v>
      </c>
      <c r="V56" s="32"/>
      <c r="W56" s="32"/>
      <c r="X56" s="32"/>
      <c r="Y56" s="32">
        <v>98.209</v>
      </c>
      <c r="Z56" s="32">
        <v>144.441</v>
      </c>
      <c r="AA56" s="51"/>
      <c r="AB56" s="54"/>
      <c r="AC56" s="53"/>
      <c r="AD56" s="53"/>
      <c r="AE56" s="53"/>
      <c r="AF56" s="53"/>
      <c r="AG56" s="53"/>
      <c r="AH56" s="53"/>
      <c r="AI56" s="53"/>
      <c r="AJ56" s="53"/>
      <c r="AK56" s="53"/>
      <c r="AL56" s="53"/>
    </row>
    <row r="57" s="3" customFormat="1" ht="9.95" customHeight="1" spans="1:38">
      <c r="A57" s="25" t="s">
        <v>193</v>
      </c>
      <c r="B57" s="26">
        <v>15.044</v>
      </c>
      <c r="C57" s="26">
        <v>1.692</v>
      </c>
      <c r="D57" s="31"/>
      <c r="E57" s="29"/>
      <c r="F57" s="29"/>
      <c r="G57" s="29"/>
      <c r="H57" s="29"/>
      <c r="I57" s="29"/>
      <c r="J57" s="29"/>
      <c r="K57" s="29"/>
      <c r="L57" s="29"/>
      <c r="M57" s="29"/>
      <c r="N57" s="29"/>
      <c r="O57" s="29"/>
      <c r="P57" s="29"/>
      <c r="Q57" s="29"/>
      <c r="R57" s="29"/>
      <c r="S57" s="29"/>
      <c r="T57" s="29"/>
      <c r="U57" s="29"/>
      <c r="V57" s="29"/>
      <c r="W57" s="29"/>
      <c r="X57" s="29"/>
      <c r="Y57" s="29"/>
      <c r="Z57" s="29"/>
      <c r="AA57" s="51"/>
      <c r="AB57" s="55"/>
      <c r="AC57" s="53"/>
      <c r="AD57" s="53"/>
      <c r="AE57" s="53"/>
      <c r="AF57" s="53"/>
      <c r="AG57" s="53"/>
      <c r="AH57" s="53"/>
      <c r="AI57" s="53"/>
      <c r="AJ57" s="53"/>
      <c r="AK57" s="53"/>
      <c r="AL57" s="53"/>
    </row>
    <row r="58" s="3" customFormat="1" ht="9.95" customHeight="1" spans="1:38">
      <c r="A58" s="30"/>
      <c r="B58" s="31"/>
      <c r="C58" s="31"/>
      <c r="D58" s="26">
        <v>20</v>
      </c>
      <c r="E58" s="32">
        <v>297.7</v>
      </c>
      <c r="F58" s="32">
        <v>5</v>
      </c>
      <c r="G58" s="32">
        <v>14.885</v>
      </c>
      <c r="H58" s="32">
        <v>20</v>
      </c>
      <c r="I58" s="32">
        <v>59.54</v>
      </c>
      <c r="J58" s="32">
        <v>20</v>
      </c>
      <c r="K58" s="32">
        <v>59.54</v>
      </c>
      <c r="L58" s="32">
        <v>35</v>
      </c>
      <c r="M58" s="32">
        <v>104.195</v>
      </c>
      <c r="N58" s="32">
        <v>20</v>
      </c>
      <c r="O58" s="32">
        <v>59.54</v>
      </c>
      <c r="P58" s="32"/>
      <c r="Q58" s="32"/>
      <c r="R58" s="32">
        <v>31.2</v>
      </c>
      <c r="S58" s="32">
        <v>31.2</v>
      </c>
      <c r="T58" s="32"/>
      <c r="U58" s="32">
        <v>31.2</v>
      </c>
      <c r="V58" s="32"/>
      <c r="W58" s="32"/>
      <c r="X58" s="32"/>
      <c r="Y58" s="32">
        <v>102.765</v>
      </c>
      <c r="Z58" s="32">
        <v>163.735</v>
      </c>
      <c r="AA58" s="51"/>
      <c r="AB58" s="54"/>
      <c r="AC58" s="53"/>
      <c r="AD58" s="53"/>
      <c r="AE58" s="53"/>
      <c r="AF58" s="53"/>
      <c r="AG58" s="53"/>
      <c r="AH58" s="53"/>
      <c r="AI58" s="53"/>
      <c r="AJ58" s="53"/>
      <c r="AK58" s="53"/>
      <c r="AL58" s="53"/>
    </row>
    <row r="59" s="3" customFormat="1" ht="9.95" customHeight="1" spans="1:38">
      <c r="A59" s="25" t="s">
        <v>194</v>
      </c>
      <c r="B59" s="26">
        <v>14.726</v>
      </c>
      <c r="C59" s="26">
        <v>1.428</v>
      </c>
      <c r="D59" s="31"/>
      <c r="E59" s="29"/>
      <c r="F59" s="29"/>
      <c r="G59" s="29"/>
      <c r="H59" s="29"/>
      <c r="I59" s="29"/>
      <c r="J59" s="29"/>
      <c r="K59" s="29"/>
      <c r="L59" s="29"/>
      <c r="M59" s="29"/>
      <c r="N59" s="29"/>
      <c r="O59" s="29"/>
      <c r="P59" s="29"/>
      <c r="Q59" s="29"/>
      <c r="R59" s="29"/>
      <c r="S59" s="29"/>
      <c r="T59" s="29"/>
      <c r="U59" s="29"/>
      <c r="V59" s="29"/>
      <c r="W59" s="29"/>
      <c r="X59" s="29"/>
      <c r="Y59" s="29"/>
      <c r="Z59" s="29"/>
      <c r="AA59" s="51"/>
      <c r="AB59" s="55"/>
      <c r="AC59" s="53"/>
      <c r="AD59" s="53"/>
      <c r="AE59" s="53"/>
      <c r="AF59" s="53"/>
      <c r="AG59" s="53"/>
      <c r="AH59" s="53"/>
      <c r="AI59" s="53"/>
      <c r="AJ59" s="53"/>
      <c r="AK59" s="53"/>
      <c r="AL59" s="53"/>
    </row>
    <row r="60" s="3" customFormat="1" ht="9.95" customHeight="1" spans="1:38">
      <c r="A60" s="30"/>
      <c r="B60" s="31"/>
      <c r="C60" s="31"/>
      <c r="D60" s="26">
        <v>20</v>
      </c>
      <c r="E60" s="32">
        <v>330.91</v>
      </c>
      <c r="F60" s="32">
        <v>5</v>
      </c>
      <c r="G60" s="32">
        <v>16.5455</v>
      </c>
      <c r="H60" s="32">
        <v>20</v>
      </c>
      <c r="I60" s="32">
        <v>66.182</v>
      </c>
      <c r="J60" s="32">
        <v>20</v>
      </c>
      <c r="K60" s="32">
        <v>66.182</v>
      </c>
      <c r="L60" s="32">
        <v>35</v>
      </c>
      <c r="M60" s="32">
        <v>115.8185</v>
      </c>
      <c r="N60" s="32">
        <v>20</v>
      </c>
      <c r="O60" s="32">
        <v>66.182</v>
      </c>
      <c r="P60" s="32"/>
      <c r="Q60" s="32"/>
      <c r="R60" s="32">
        <v>19.08</v>
      </c>
      <c r="S60" s="32">
        <v>19.08</v>
      </c>
      <c r="T60" s="32"/>
      <c r="U60" s="32">
        <v>19.08</v>
      </c>
      <c r="V60" s="32"/>
      <c r="W60" s="32"/>
      <c r="X60" s="32"/>
      <c r="Y60" s="32">
        <v>129.8295</v>
      </c>
      <c r="Z60" s="32">
        <v>182.0005</v>
      </c>
      <c r="AA60" s="51"/>
      <c r="AB60" s="54"/>
      <c r="AC60" s="53"/>
      <c r="AD60" s="53"/>
      <c r="AE60" s="53"/>
      <c r="AF60" s="53"/>
      <c r="AG60" s="53"/>
      <c r="AH60" s="53"/>
      <c r="AI60" s="53"/>
      <c r="AJ60" s="53"/>
      <c r="AK60" s="53"/>
      <c r="AL60" s="53"/>
    </row>
    <row r="61" s="3" customFormat="1" ht="9.95" customHeight="1" spans="1:38">
      <c r="A61" s="25" t="s">
        <v>195</v>
      </c>
      <c r="B61" s="26">
        <v>18.365</v>
      </c>
      <c r="C61" s="26">
        <v>0.48</v>
      </c>
      <c r="D61" s="31"/>
      <c r="E61" s="29"/>
      <c r="F61" s="29"/>
      <c r="G61" s="29"/>
      <c r="H61" s="29"/>
      <c r="I61" s="29"/>
      <c r="J61" s="29"/>
      <c r="K61" s="29"/>
      <c r="L61" s="29"/>
      <c r="M61" s="29"/>
      <c r="N61" s="29"/>
      <c r="O61" s="29"/>
      <c r="P61" s="29"/>
      <c r="Q61" s="29"/>
      <c r="R61" s="29"/>
      <c r="S61" s="29"/>
      <c r="T61" s="29"/>
      <c r="U61" s="29"/>
      <c r="V61" s="29"/>
      <c r="W61" s="29"/>
      <c r="X61" s="29"/>
      <c r="Y61" s="29"/>
      <c r="Z61" s="29"/>
      <c r="AA61" s="51"/>
      <c r="AB61" s="55"/>
      <c r="AC61" s="53"/>
      <c r="AD61" s="53"/>
      <c r="AE61" s="53"/>
      <c r="AF61" s="53"/>
      <c r="AG61" s="53"/>
      <c r="AH61" s="53"/>
      <c r="AI61" s="53"/>
      <c r="AJ61" s="53"/>
      <c r="AK61" s="53"/>
      <c r="AL61" s="53"/>
    </row>
    <row r="62" s="3" customFormat="1" ht="9.95" customHeight="1" spans="1:38">
      <c r="A62" s="30"/>
      <c r="B62" s="31"/>
      <c r="C62" s="31"/>
      <c r="D62" s="33"/>
      <c r="E62" s="34"/>
      <c r="F62" s="34"/>
      <c r="G62" s="34"/>
      <c r="H62" s="34"/>
      <c r="I62" s="34"/>
      <c r="J62" s="34"/>
      <c r="K62" s="34"/>
      <c r="L62" s="34"/>
      <c r="M62" s="34"/>
      <c r="N62" s="34"/>
      <c r="O62" s="34"/>
      <c r="P62" s="34"/>
      <c r="Q62" s="34"/>
      <c r="R62" s="34"/>
      <c r="S62" s="34"/>
      <c r="T62" s="34"/>
      <c r="U62" s="34"/>
      <c r="V62" s="34"/>
      <c r="W62" s="34"/>
      <c r="X62" s="34"/>
      <c r="Y62" s="34"/>
      <c r="Z62" s="34"/>
      <c r="AA62" s="56"/>
      <c r="AB62" s="57"/>
      <c r="AC62" s="53"/>
      <c r="AD62" s="53"/>
      <c r="AE62" s="53"/>
      <c r="AF62" s="53"/>
      <c r="AG62" s="53"/>
      <c r="AH62" s="53"/>
      <c r="AI62" s="53"/>
      <c r="AJ62" s="53"/>
      <c r="AK62" s="53"/>
      <c r="AL62" s="53"/>
    </row>
    <row r="63" s="3" customFormat="1" ht="20.1" customHeight="1" spans="1:38">
      <c r="A63" s="23" t="s">
        <v>57</v>
      </c>
      <c r="B63" s="35"/>
      <c r="C63" s="35"/>
      <c r="D63" s="33"/>
      <c r="E63" s="34">
        <f>IF(SUM(E10:E61)&lt;&gt;0,SUM(E10:E61),"")</f>
        <v>20196.0059215225</v>
      </c>
      <c r="F63" s="34"/>
      <c r="G63" s="34">
        <f>IF(SUM(G10:G61)&lt;&gt;0,SUM(G10:G61),"")</f>
        <v>1009.80029607612</v>
      </c>
      <c r="H63" s="34"/>
      <c r="I63" s="34">
        <f>IF(SUM(I10:I61)&lt;&gt;0,SUM(I10:I61),"")</f>
        <v>4034.40929607612</v>
      </c>
      <c r="J63" s="34"/>
      <c r="K63" s="34">
        <f>IF(SUM(K10:K61)&lt;&gt;0,SUM(K10:K61),"")</f>
        <v>4036.00659215225</v>
      </c>
      <c r="L63" s="34"/>
      <c r="M63" s="34">
        <f>IF(SUM(M10:M61)&lt;&gt;0,SUM(M10:M61),"")</f>
        <v>7073.39396076125</v>
      </c>
      <c r="N63" s="34"/>
      <c r="O63" s="34">
        <f>IF(SUM(O10:O61)&lt;&gt;0,SUM(O10:O61),"")</f>
        <v>4042.39577645675</v>
      </c>
      <c r="P63" s="34"/>
      <c r="Q63" s="34" t="str">
        <f t="shared" ref="Q63:Z63" si="0">IF(SUM(Q10:Q61)&lt;&gt;0,SUM(Q10:Q61),"")</f>
        <v/>
      </c>
      <c r="R63" s="34">
        <f t="shared" si="0"/>
        <v>8693.73380371003</v>
      </c>
      <c r="S63" s="34">
        <f t="shared" si="0"/>
        <v>6704.87588822837</v>
      </c>
      <c r="T63" s="34">
        <f t="shared" si="0"/>
        <v>1988.85791548165</v>
      </c>
      <c r="U63" s="34">
        <f t="shared" si="0"/>
        <v>1073.50788822837</v>
      </c>
      <c r="V63" s="34">
        <f t="shared" si="0"/>
        <v>871.313737218</v>
      </c>
      <c r="W63" s="34">
        <f t="shared" si="0"/>
        <v>5631.368</v>
      </c>
      <c r="X63" s="34">
        <f t="shared" si="0"/>
        <v>1117.54417826365</v>
      </c>
      <c r="Y63" s="34">
        <f t="shared" si="0"/>
        <v>8006.70829607613</v>
      </c>
      <c r="Z63" s="34">
        <f t="shared" si="0"/>
        <v>10244.476</v>
      </c>
      <c r="AA63" s="58"/>
      <c r="AB63" s="59"/>
      <c r="AC63" s="53"/>
      <c r="AD63" s="53"/>
      <c r="AE63" s="53"/>
      <c r="AF63" s="53"/>
      <c r="AG63" s="53"/>
      <c r="AH63" s="53"/>
      <c r="AI63" s="53"/>
      <c r="AJ63" s="53"/>
      <c r="AK63" s="53"/>
      <c r="AL63" s="53"/>
    </row>
    <row r="64" s="3" customFormat="1" ht="20.1" customHeight="1" spans="1:38">
      <c r="A64" s="36" t="s">
        <v>58</v>
      </c>
      <c r="B64" s="37"/>
      <c r="C64" s="37"/>
      <c r="D64" s="38"/>
      <c r="E64" s="39">
        <f>IF(SUM($E$63,土方计算表5!$E$64)=0,"",SUM($E$63,土方计算表5!$E$64))</f>
        <v>330333.107063606</v>
      </c>
      <c r="F64" s="39"/>
      <c r="G64" s="39">
        <f>IF(SUM($G$63,土方计算表5!$G$64)=0,"",SUM($G$63,土方计算表5!$G$64))</f>
        <v>16516.6553531803</v>
      </c>
      <c r="H64" s="39"/>
      <c r="I64" s="39">
        <f>IF(SUM($I$63,土方计算表5!$I$64)=0,"",SUM($I$63,土方计算表5!$I$64))</f>
        <v>33029.0483410577</v>
      </c>
      <c r="J64" s="39"/>
      <c r="K64" s="39">
        <f>IF(SUM($K$63,土方计算表5!$K$64)=0,"",SUM($K$63,土方计算表5!$K$64))</f>
        <v>38846.0447002993</v>
      </c>
      <c r="L64" s="39"/>
      <c r="M64" s="39">
        <f>IF(SUM($M$63,土方计算表5!$M$64)=0,"",SUM($M$63,土方计算表5!$M$64))</f>
        <v>142117.334556048</v>
      </c>
      <c r="N64" s="39"/>
      <c r="O64" s="39">
        <f>IF(SUM($O$63,土方计算表5!$O$64)=0,"",SUM($O$63,土方计算表5!$O$64))</f>
        <v>99824.0241130205</v>
      </c>
      <c r="P64" s="39"/>
      <c r="Q64" s="39" t="str">
        <f>IF(SUM($Q$63,土方计算表5!$Q$64)=0,"",SUM($Q$63,土方计算表5!$Q$64))</f>
        <v/>
      </c>
      <c r="R64" s="39">
        <f>IF(SUM($R$63,土方计算表5!$R$64)=0,"",SUM($R$63,土方计算表5!$R$64))</f>
        <v>74456.6120436267</v>
      </c>
      <c r="S64" s="39">
        <f>IF(SUM($S$63,土方计算表5!$S$64)=0,"",SUM($S$63,土方计算表5!$S$64))</f>
        <v>35163.9023070444</v>
      </c>
      <c r="T64" s="39">
        <f>IF(SUM($T$63,土方计算表5!$T$64)=0,"",SUM($T$63,土方计算表5!$T$64))</f>
        <v>39292.7097365822</v>
      </c>
      <c r="U64" s="39">
        <f>IF(SUM($U$63,土方计算表5!$U$64)=0,"",SUM($U$63,土方计算表5!$U$64))</f>
        <v>4954.39804135704</v>
      </c>
      <c r="V64" s="39">
        <f>IF(SUM($V$63,土方计算表5!$V$64)=0,"",SUM($V$63,土方计算表5!$V$64))</f>
        <v>5977.72116906858</v>
      </c>
      <c r="W64" s="39">
        <f>IF(SUM($W$63,土方计算表5!$W$64)=0,"",SUM($W$63,土方计算表5!$W$64))</f>
        <v>30209.5042656874</v>
      </c>
      <c r="X64" s="39">
        <f>IF(SUM($X$63,土方计算表5!$X$64)=0,"",SUM($X$63,土方计算表5!$X$64))</f>
        <v>33314.9885675137</v>
      </c>
      <c r="Y64" s="39">
        <f>IF(SUM($Y$63,土方计算表5!$Y$64)=0,"",SUM($Y$63,土方计算表5!$Y$64))</f>
        <v>83437.3503531803</v>
      </c>
      <c r="Z64" s="39">
        <f>IF(SUM($Z$63,土方计算表5!$Z$64)=0,"",SUM($Z$63,土方计算表5!$Z$64))</f>
        <v>235963.6375</v>
      </c>
      <c r="AA64" s="60"/>
      <c r="AB64" s="61"/>
      <c r="AC64" s="53"/>
      <c r="AD64" s="53"/>
      <c r="AE64" s="53"/>
      <c r="AF64" s="53"/>
      <c r="AG64" s="53"/>
      <c r="AH64" s="53"/>
      <c r="AI64" s="53"/>
      <c r="AJ64" s="53"/>
      <c r="AK64" s="53"/>
      <c r="AL64" s="53"/>
    </row>
    <row r="65" s="4" customFormat="1" ht="19.5" customHeight="1" spans="1:38">
      <c r="A65" s="63"/>
      <c r="B65" s="63"/>
      <c r="C65" s="63"/>
      <c r="D65" s="64"/>
      <c r="E65" s="63"/>
      <c r="F65" s="63"/>
      <c r="G65" s="63"/>
      <c r="H65" s="65"/>
      <c r="I65" s="66" t="s">
        <v>59</v>
      </c>
      <c r="J65" s="66"/>
      <c r="K65" s="66"/>
      <c r="L65" s="66"/>
      <c r="M65" s="66"/>
      <c r="N65" s="66"/>
      <c r="O65" s="66"/>
      <c r="P65" s="66"/>
      <c r="Q65" s="66"/>
      <c r="R65" s="66"/>
      <c r="S65" s="66"/>
      <c r="T65" s="66"/>
      <c r="U65" s="66"/>
      <c r="V65" s="66"/>
      <c r="W65" s="66"/>
      <c r="X65" s="66"/>
      <c r="Y65" s="66" t="s">
        <v>60</v>
      </c>
      <c r="Z65" s="66"/>
      <c r="AA65" s="66"/>
      <c r="AB65" s="66"/>
      <c r="AC65" s="66"/>
      <c r="AD65" s="66"/>
      <c r="AE65" s="66"/>
      <c r="AF65" s="66"/>
      <c r="AG65" s="66"/>
      <c r="AH65" s="66"/>
      <c r="AI65" s="66"/>
      <c r="AJ65" s="66"/>
      <c r="AK65" s="66"/>
      <c r="AL65" s="66"/>
    </row>
    <row r="66" ht="21" customHeight="1"/>
    <row r="67" ht="30" customHeight="1" spans="1:1">
      <c r="A67" t="str">
        <f>IF(B67="","","就地取土")</f>
        <v/>
      </c>
    </row>
    <row r="68" ht="30" customHeight="1" spans="1:2">
      <c r="A68" t="str">
        <f>IF(B68="","","累计就地取土")</f>
        <v/>
      </c>
      <c r="B68" t="str">
        <f>IF(B67="","",B67)</f>
        <v/>
      </c>
    </row>
    <row r="69" ht="30" customHeight="1" spans="1:1">
      <c r="A69" t="str">
        <f>IF(B69="","","就地取石")</f>
        <v/>
      </c>
    </row>
    <row r="70" ht="30" customHeight="1" spans="1:2">
      <c r="A70" t="str">
        <f>IF(B70="","","累计就地取石")</f>
        <v/>
      </c>
      <c r="B70" t="str">
        <f>IF(B69="","",B69)</f>
        <v/>
      </c>
    </row>
    <row r="71" ht="30" customHeight="1" spans="1:1">
      <c r="A71" t="str">
        <f>IF(B71="","","就地弃土")</f>
        <v/>
      </c>
    </row>
    <row r="72" ht="30" customHeight="1" spans="1:2">
      <c r="A72" t="str">
        <f>IF(B72="","","累计就地弃土")</f>
        <v/>
      </c>
      <c r="B72" t="str">
        <f>IF(B71="","",B71)</f>
        <v/>
      </c>
    </row>
    <row r="73" ht="30" customHeight="1" spans="1:1">
      <c r="A73" t="str">
        <f>IF(B73="","","就地弃石")</f>
        <v/>
      </c>
    </row>
    <row r="74" ht="30" customHeight="1" spans="1:2">
      <c r="A74" t="str">
        <f>IF(B74="","","累计就地弃石")</f>
        <v/>
      </c>
      <c r="B74" t="str">
        <f>IF(B73="","",B73)</f>
        <v/>
      </c>
    </row>
  </sheetData>
  <mergeCells count="756">
    <mergeCell ref="A1:AB1"/>
    <mergeCell ref="A3:R3"/>
    <mergeCell ref="S3:Z3"/>
    <mergeCell ref="B4:C4"/>
    <mergeCell ref="E4:Q4"/>
    <mergeCell ref="B5:C5"/>
    <mergeCell ref="F5:K5"/>
    <mergeCell ref="L5:Q5"/>
    <mergeCell ref="B6:C6"/>
    <mergeCell ref="F6:G6"/>
    <mergeCell ref="H6:I6"/>
    <mergeCell ref="J6:K6"/>
    <mergeCell ref="L6:M6"/>
    <mergeCell ref="N6:O6"/>
    <mergeCell ref="P6:Q6"/>
    <mergeCell ref="U6:V6"/>
    <mergeCell ref="W6:X6"/>
    <mergeCell ref="Y6:Z6"/>
    <mergeCell ref="A4:A7"/>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D4:D7"/>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D48:D49"/>
    <mergeCell ref="D50:D51"/>
    <mergeCell ref="D52:D53"/>
    <mergeCell ref="D54:D55"/>
    <mergeCell ref="D56:D57"/>
    <mergeCell ref="D58:D59"/>
    <mergeCell ref="D60:D61"/>
    <mergeCell ref="E5:E7"/>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F10:F11"/>
    <mergeCell ref="F12:F13"/>
    <mergeCell ref="F14:F15"/>
    <mergeCell ref="F16:F17"/>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H44:H45"/>
    <mergeCell ref="H46:H47"/>
    <mergeCell ref="H48:H49"/>
    <mergeCell ref="H50:H51"/>
    <mergeCell ref="H52:H53"/>
    <mergeCell ref="H54:H55"/>
    <mergeCell ref="H56:H57"/>
    <mergeCell ref="H58:H59"/>
    <mergeCell ref="H60:H61"/>
    <mergeCell ref="I10:I11"/>
    <mergeCell ref="I12:I13"/>
    <mergeCell ref="I14:I15"/>
    <mergeCell ref="I16:I17"/>
    <mergeCell ref="I18:I19"/>
    <mergeCell ref="I20:I21"/>
    <mergeCell ref="I22:I23"/>
    <mergeCell ref="I24:I25"/>
    <mergeCell ref="I26:I27"/>
    <mergeCell ref="I28:I29"/>
    <mergeCell ref="I30:I31"/>
    <mergeCell ref="I32:I33"/>
    <mergeCell ref="I34:I35"/>
    <mergeCell ref="I36:I37"/>
    <mergeCell ref="I38:I39"/>
    <mergeCell ref="I40:I41"/>
    <mergeCell ref="I42:I43"/>
    <mergeCell ref="I44:I45"/>
    <mergeCell ref="I46:I47"/>
    <mergeCell ref="I48:I49"/>
    <mergeCell ref="I50:I51"/>
    <mergeCell ref="I52:I53"/>
    <mergeCell ref="I54:I55"/>
    <mergeCell ref="I56:I57"/>
    <mergeCell ref="I58:I59"/>
    <mergeCell ref="I60:I61"/>
    <mergeCell ref="J10:J11"/>
    <mergeCell ref="J12:J13"/>
    <mergeCell ref="J14:J15"/>
    <mergeCell ref="J16:J17"/>
    <mergeCell ref="J18:J19"/>
    <mergeCell ref="J20:J21"/>
    <mergeCell ref="J22:J23"/>
    <mergeCell ref="J24:J25"/>
    <mergeCell ref="J26:J27"/>
    <mergeCell ref="J28:J29"/>
    <mergeCell ref="J30:J31"/>
    <mergeCell ref="J32:J33"/>
    <mergeCell ref="J34:J35"/>
    <mergeCell ref="J36:J37"/>
    <mergeCell ref="J38:J39"/>
    <mergeCell ref="J40:J41"/>
    <mergeCell ref="J42:J43"/>
    <mergeCell ref="J44:J45"/>
    <mergeCell ref="J46:J47"/>
    <mergeCell ref="J48:J49"/>
    <mergeCell ref="J50:J51"/>
    <mergeCell ref="J52:J53"/>
    <mergeCell ref="J54:J55"/>
    <mergeCell ref="J56:J57"/>
    <mergeCell ref="J58:J59"/>
    <mergeCell ref="J60:J61"/>
    <mergeCell ref="K10:K11"/>
    <mergeCell ref="K12:K13"/>
    <mergeCell ref="K14:K15"/>
    <mergeCell ref="K16:K17"/>
    <mergeCell ref="K18:K19"/>
    <mergeCell ref="K20:K21"/>
    <mergeCell ref="K22:K23"/>
    <mergeCell ref="K24:K25"/>
    <mergeCell ref="K26:K27"/>
    <mergeCell ref="K28:K29"/>
    <mergeCell ref="K30:K31"/>
    <mergeCell ref="K32:K33"/>
    <mergeCell ref="K34:K35"/>
    <mergeCell ref="K36:K37"/>
    <mergeCell ref="K38:K39"/>
    <mergeCell ref="K40:K41"/>
    <mergeCell ref="K42:K43"/>
    <mergeCell ref="K44:K45"/>
    <mergeCell ref="K46:K47"/>
    <mergeCell ref="K48:K49"/>
    <mergeCell ref="K50:K51"/>
    <mergeCell ref="K52:K53"/>
    <mergeCell ref="K54:K55"/>
    <mergeCell ref="K56:K57"/>
    <mergeCell ref="K58:K59"/>
    <mergeCell ref="K60:K61"/>
    <mergeCell ref="L10:L11"/>
    <mergeCell ref="L12:L13"/>
    <mergeCell ref="L14:L15"/>
    <mergeCell ref="L16:L17"/>
    <mergeCell ref="L18:L19"/>
    <mergeCell ref="L20:L21"/>
    <mergeCell ref="L22:L23"/>
    <mergeCell ref="L24:L25"/>
    <mergeCell ref="L26:L27"/>
    <mergeCell ref="L28:L29"/>
    <mergeCell ref="L30:L31"/>
    <mergeCell ref="L32:L33"/>
    <mergeCell ref="L34:L35"/>
    <mergeCell ref="L36:L37"/>
    <mergeCell ref="L38:L39"/>
    <mergeCell ref="L40:L41"/>
    <mergeCell ref="L42:L43"/>
    <mergeCell ref="L44:L45"/>
    <mergeCell ref="L46:L47"/>
    <mergeCell ref="L48:L49"/>
    <mergeCell ref="L50:L51"/>
    <mergeCell ref="L52:L53"/>
    <mergeCell ref="L54:L55"/>
    <mergeCell ref="L56:L57"/>
    <mergeCell ref="L58:L59"/>
    <mergeCell ref="L60:L61"/>
    <mergeCell ref="M10:M11"/>
    <mergeCell ref="M12:M13"/>
    <mergeCell ref="M14:M15"/>
    <mergeCell ref="M16:M17"/>
    <mergeCell ref="M18:M19"/>
    <mergeCell ref="M20:M21"/>
    <mergeCell ref="M22:M23"/>
    <mergeCell ref="M24:M25"/>
    <mergeCell ref="M26:M27"/>
    <mergeCell ref="M28:M29"/>
    <mergeCell ref="M30:M31"/>
    <mergeCell ref="M32:M33"/>
    <mergeCell ref="M34:M35"/>
    <mergeCell ref="M36:M37"/>
    <mergeCell ref="M38:M39"/>
    <mergeCell ref="M40:M41"/>
    <mergeCell ref="M42:M43"/>
    <mergeCell ref="M44:M45"/>
    <mergeCell ref="M46:M47"/>
    <mergeCell ref="M48:M49"/>
    <mergeCell ref="M50:M51"/>
    <mergeCell ref="M52:M53"/>
    <mergeCell ref="M54:M55"/>
    <mergeCell ref="M56:M57"/>
    <mergeCell ref="M58:M59"/>
    <mergeCell ref="M60:M61"/>
    <mergeCell ref="N10:N11"/>
    <mergeCell ref="N12:N13"/>
    <mergeCell ref="N14:N15"/>
    <mergeCell ref="N16:N17"/>
    <mergeCell ref="N18:N19"/>
    <mergeCell ref="N20:N21"/>
    <mergeCell ref="N22:N23"/>
    <mergeCell ref="N24:N25"/>
    <mergeCell ref="N26:N27"/>
    <mergeCell ref="N28:N29"/>
    <mergeCell ref="N30:N31"/>
    <mergeCell ref="N32:N33"/>
    <mergeCell ref="N34:N35"/>
    <mergeCell ref="N36:N37"/>
    <mergeCell ref="N38:N39"/>
    <mergeCell ref="N40:N41"/>
    <mergeCell ref="N42:N43"/>
    <mergeCell ref="N44:N45"/>
    <mergeCell ref="N46:N47"/>
    <mergeCell ref="N48:N49"/>
    <mergeCell ref="N50:N51"/>
    <mergeCell ref="N52:N53"/>
    <mergeCell ref="N54:N55"/>
    <mergeCell ref="N56:N57"/>
    <mergeCell ref="N58:N59"/>
    <mergeCell ref="N60:N61"/>
    <mergeCell ref="O10:O11"/>
    <mergeCell ref="O12:O13"/>
    <mergeCell ref="O14:O15"/>
    <mergeCell ref="O16:O17"/>
    <mergeCell ref="O18:O19"/>
    <mergeCell ref="O20:O21"/>
    <mergeCell ref="O22:O23"/>
    <mergeCell ref="O24:O25"/>
    <mergeCell ref="O26:O27"/>
    <mergeCell ref="O28:O29"/>
    <mergeCell ref="O30:O31"/>
    <mergeCell ref="O32:O33"/>
    <mergeCell ref="O34:O35"/>
    <mergeCell ref="O36:O37"/>
    <mergeCell ref="O38:O39"/>
    <mergeCell ref="O40:O41"/>
    <mergeCell ref="O42:O43"/>
    <mergeCell ref="O44:O45"/>
    <mergeCell ref="O46:O47"/>
    <mergeCell ref="O48:O49"/>
    <mergeCell ref="O50:O51"/>
    <mergeCell ref="O52:O53"/>
    <mergeCell ref="O54:O55"/>
    <mergeCell ref="O56:O57"/>
    <mergeCell ref="O58:O59"/>
    <mergeCell ref="O60:O61"/>
    <mergeCell ref="P10:P11"/>
    <mergeCell ref="P12:P13"/>
    <mergeCell ref="P14:P15"/>
    <mergeCell ref="P16:P17"/>
    <mergeCell ref="P18:P19"/>
    <mergeCell ref="P20:P21"/>
    <mergeCell ref="P22:P23"/>
    <mergeCell ref="P24:P25"/>
    <mergeCell ref="P26:P27"/>
    <mergeCell ref="P28:P29"/>
    <mergeCell ref="P30:P31"/>
    <mergeCell ref="P32:P33"/>
    <mergeCell ref="P34:P35"/>
    <mergeCell ref="P36:P37"/>
    <mergeCell ref="P38:P39"/>
    <mergeCell ref="P40:P41"/>
    <mergeCell ref="P42:P43"/>
    <mergeCell ref="P44:P45"/>
    <mergeCell ref="P46:P47"/>
    <mergeCell ref="P48:P49"/>
    <mergeCell ref="P50:P51"/>
    <mergeCell ref="P52:P53"/>
    <mergeCell ref="P54:P55"/>
    <mergeCell ref="P56:P57"/>
    <mergeCell ref="P58:P59"/>
    <mergeCell ref="P60:P61"/>
    <mergeCell ref="Q10:Q11"/>
    <mergeCell ref="Q12:Q13"/>
    <mergeCell ref="Q14:Q15"/>
    <mergeCell ref="Q16:Q17"/>
    <mergeCell ref="Q18:Q19"/>
    <mergeCell ref="Q20:Q21"/>
    <mergeCell ref="Q22:Q23"/>
    <mergeCell ref="Q24:Q25"/>
    <mergeCell ref="Q26:Q27"/>
    <mergeCell ref="Q28:Q29"/>
    <mergeCell ref="Q30:Q31"/>
    <mergeCell ref="Q32:Q33"/>
    <mergeCell ref="Q34:Q35"/>
    <mergeCell ref="Q36:Q37"/>
    <mergeCell ref="Q38:Q39"/>
    <mergeCell ref="Q40:Q41"/>
    <mergeCell ref="Q42:Q43"/>
    <mergeCell ref="Q44:Q45"/>
    <mergeCell ref="Q46:Q47"/>
    <mergeCell ref="Q48:Q49"/>
    <mergeCell ref="Q50:Q51"/>
    <mergeCell ref="Q52:Q53"/>
    <mergeCell ref="Q54:Q55"/>
    <mergeCell ref="Q56:Q57"/>
    <mergeCell ref="Q58:Q59"/>
    <mergeCell ref="Q60:Q61"/>
    <mergeCell ref="R10:R11"/>
    <mergeCell ref="R12:R13"/>
    <mergeCell ref="R14:R15"/>
    <mergeCell ref="R16:R17"/>
    <mergeCell ref="R18:R19"/>
    <mergeCell ref="R20:R21"/>
    <mergeCell ref="R22:R23"/>
    <mergeCell ref="R24:R25"/>
    <mergeCell ref="R26:R27"/>
    <mergeCell ref="R28:R29"/>
    <mergeCell ref="R30:R31"/>
    <mergeCell ref="R32:R33"/>
    <mergeCell ref="R34:R35"/>
    <mergeCell ref="R36:R37"/>
    <mergeCell ref="R38:R39"/>
    <mergeCell ref="R40:R41"/>
    <mergeCell ref="R42:R43"/>
    <mergeCell ref="R44:R45"/>
    <mergeCell ref="R46:R47"/>
    <mergeCell ref="R48:R49"/>
    <mergeCell ref="R50:R51"/>
    <mergeCell ref="R52:R53"/>
    <mergeCell ref="R54:R55"/>
    <mergeCell ref="R56:R57"/>
    <mergeCell ref="R58:R59"/>
    <mergeCell ref="R60:R61"/>
    <mergeCell ref="S10:S11"/>
    <mergeCell ref="S12:S13"/>
    <mergeCell ref="S14:S15"/>
    <mergeCell ref="S16:S17"/>
    <mergeCell ref="S18:S19"/>
    <mergeCell ref="S20:S21"/>
    <mergeCell ref="S22:S23"/>
    <mergeCell ref="S24:S25"/>
    <mergeCell ref="S26:S27"/>
    <mergeCell ref="S28:S29"/>
    <mergeCell ref="S30:S31"/>
    <mergeCell ref="S32:S33"/>
    <mergeCell ref="S34:S35"/>
    <mergeCell ref="S36:S37"/>
    <mergeCell ref="S38:S39"/>
    <mergeCell ref="S40:S41"/>
    <mergeCell ref="S42:S43"/>
    <mergeCell ref="S44:S45"/>
    <mergeCell ref="S46:S47"/>
    <mergeCell ref="S48:S49"/>
    <mergeCell ref="S50:S51"/>
    <mergeCell ref="S52:S53"/>
    <mergeCell ref="S54:S55"/>
    <mergeCell ref="S56:S57"/>
    <mergeCell ref="S58:S59"/>
    <mergeCell ref="S60:S61"/>
    <mergeCell ref="T10:T11"/>
    <mergeCell ref="T12:T13"/>
    <mergeCell ref="T14:T15"/>
    <mergeCell ref="T16:T17"/>
    <mergeCell ref="T18:T19"/>
    <mergeCell ref="T20:T21"/>
    <mergeCell ref="T22:T23"/>
    <mergeCell ref="T24:T25"/>
    <mergeCell ref="T26:T27"/>
    <mergeCell ref="T28:T29"/>
    <mergeCell ref="T30:T31"/>
    <mergeCell ref="T32:T33"/>
    <mergeCell ref="T34:T35"/>
    <mergeCell ref="T36:T37"/>
    <mergeCell ref="T38:T39"/>
    <mergeCell ref="T40:T41"/>
    <mergeCell ref="T42:T43"/>
    <mergeCell ref="T44:T45"/>
    <mergeCell ref="T46:T47"/>
    <mergeCell ref="T48:T49"/>
    <mergeCell ref="T50:T51"/>
    <mergeCell ref="T52:T53"/>
    <mergeCell ref="T54:T55"/>
    <mergeCell ref="T56:T57"/>
    <mergeCell ref="T58:T59"/>
    <mergeCell ref="T60:T61"/>
    <mergeCell ref="U10:U11"/>
    <mergeCell ref="U12:U13"/>
    <mergeCell ref="U14:U15"/>
    <mergeCell ref="U16:U17"/>
    <mergeCell ref="U18:U19"/>
    <mergeCell ref="U20:U21"/>
    <mergeCell ref="U22:U23"/>
    <mergeCell ref="U24:U25"/>
    <mergeCell ref="U26:U27"/>
    <mergeCell ref="U28:U29"/>
    <mergeCell ref="U30:U31"/>
    <mergeCell ref="U32:U33"/>
    <mergeCell ref="U34:U35"/>
    <mergeCell ref="U36:U37"/>
    <mergeCell ref="U38:U39"/>
    <mergeCell ref="U40:U41"/>
    <mergeCell ref="U42:U43"/>
    <mergeCell ref="U44:U45"/>
    <mergeCell ref="U46:U47"/>
    <mergeCell ref="U48:U49"/>
    <mergeCell ref="U50:U51"/>
    <mergeCell ref="U52:U53"/>
    <mergeCell ref="U54:U55"/>
    <mergeCell ref="U56:U57"/>
    <mergeCell ref="U58:U59"/>
    <mergeCell ref="U60:U61"/>
    <mergeCell ref="V10:V11"/>
    <mergeCell ref="V12:V13"/>
    <mergeCell ref="V14:V15"/>
    <mergeCell ref="V16:V17"/>
    <mergeCell ref="V18:V19"/>
    <mergeCell ref="V20:V21"/>
    <mergeCell ref="V22:V23"/>
    <mergeCell ref="V24:V25"/>
    <mergeCell ref="V26:V27"/>
    <mergeCell ref="V28:V29"/>
    <mergeCell ref="V30:V31"/>
    <mergeCell ref="V32:V33"/>
    <mergeCell ref="V34:V35"/>
    <mergeCell ref="V36:V37"/>
    <mergeCell ref="V38:V39"/>
    <mergeCell ref="V40:V41"/>
    <mergeCell ref="V42:V43"/>
    <mergeCell ref="V44:V45"/>
    <mergeCell ref="V46:V47"/>
    <mergeCell ref="V48:V49"/>
    <mergeCell ref="V50:V51"/>
    <mergeCell ref="V52:V53"/>
    <mergeCell ref="V54:V55"/>
    <mergeCell ref="V56:V57"/>
    <mergeCell ref="V58:V59"/>
    <mergeCell ref="V60:V61"/>
    <mergeCell ref="W10:W11"/>
    <mergeCell ref="W12:W13"/>
    <mergeCell ref="W14:W15"/>
    <mergeCell ref="W16:W17"/>
    <mergeCell ref="W18:W19"/>
    <mergeCell ref="W20:W21"/>
    <mergeCell ref="W22:W23"/>
    <mergeCell ref="W24:W25"/>
    <mergeCell ref="W26:W27"/>
    <mergeCell ref="W28:W29"/>
    <mergeCell ref="W30:W31"/>
    <mergeCell ref="W32:W33"/>
    <mergeCell ref="W34:W35"/>
    <mergeCell ref="W36:W37"/>
    <mergeCell ref="W38:W39"/>
    <mergeCell ref="W40:W41"/>
    <mergeCell ref="W42:W43"/>
    <mergeCell ref="W44:W45"/>
    <mergeCell ref="W46:W47"/>
    <mergeCell ref="W48:W49"/>
    <mergeCell ref="W50:W51"/>
    <mergeCell ref="W52:W53"/>
    <mergeCell ref="W54:W55"/>
    <mergeCell ref="W56:W57"/>
    <mergeCell ref="W58:W59"/>
    <mergeCell ref="W60:W61"/>
    <mergeCell ref="X10:X11"/>
    <mergeCell ref="X12:X13"/>
    <mergeCell ref="X14:X15"/>
    <mergeCell ref="X16:X17"/>
    <mergeCell ref="X18:X19"/>
    <mergeCell ref="X20:X21"/>
    <mergeCell ref="X22:X23"/>
    <mergeCell ref="X24:X25"/>
    <mergeCell ref="X26:X27"/>
    <mergeCell ref="X28:X29"/>
    <mergeCell ref="X30:X31"/>
    <mergeCell ref="X32:X33"/>
    <mergeCell ref="X34:X35"/>
    <mergeCell ref="X36:X37"/>
    <mergeCell ref="X38:X39"/>
    <mergeCell ref="X40:X41"/>
    <mergeCell ref="X42:X43"/>
    <mergeCell ref="X44:X45"/>
    <mergeCell ref="X46:X47"/>
    <mergeCell ref="X48:X49"/>
    <mergeCell ref="X50:X51"/>
    <mergeCell ref="X52:X53"/>
    <mergeCell ref="X54:X55"/>
    <mergeCell ref="X56:X57"/>
    <mergeCell ref="X58:X59"/>
    <mergeCell ref="X60:X61"/>
    <mergeCell ref="Y10:Y11"/>
    <mergeCell ref="Y12:Y13"/>
    <mergeCell ref="Y14:Y15"/>
    <mergeCell ref="Y16:Y17"/>
    <mergeCell ref="Y18:Y19"/>
    <mergeCell ref="Y20:Y21"/>
    <mergeCell ref="Y22:Y23"/>
    <mergeCell ref="Y24:Y25"/>
    <mergeCell ref="Y26:Y27"/>
    <mergeCell ref="Y28:Y29"/>
    <mergeCell ref="Y30:Y31"/>
    <mergeCell ref="Y32:Y33"/>
    <mergeCell ref="Y34:Y35"/>
    <mergeCell ref="Y36:Y37"/>
    <mergeCell ref="Y38:Y39"/>
    <mergeCell ref="Y40:Y41"/>
    <mergeCell ref="Y42:Y43"/>
    <mergeCell ref="Y44:Y45"/>
    <mergeCell ref="Y46:Y47"/>
    <mergeCell ref="Y48:Y49"/>
    <mergeCell ref="Y50:Y51"/>
    <mergeCell ref="Y52:Y53"/>
    <mergeCell ref="Y54:Y55"/>
    <mergeCell ref="Y56:Y57"/>
    <mergeCell ref="Y58:Y59"/>
    <mergeCell ref="Y60:Y61"/>
    <mergeCell ref="Z10:Z11"/>
    <mergeCell ref="Z12:Z13"/>
    <mergeCell ref="Z14:Z15"/>
    <mergeCell ref="Z16:Z17"/>
    <mergeCell ref="Z18:Z19"/>
    <mergeCell ref="Z20:Z21"/>
    <mergeCell ref="Z22:Z23"/>
    <mergeCell ref="Z24:Z25"/>
    <mergeCell ref="Z26:Z27"/>
    <mergeCell ref="Z28:Z29"/>
    <mergeCell ref="Z30:Z31"/>
    <mergeCell ref="Z32:Z33"/>
    <mergeCell ref="Z34:Z35"/>
    <mergeCell ref="Z36:Z37"/>
    <mergeCell ref="Z38:Z39"/>
    <mergeCell ref="Z40:Z41"/>
    <mergeCell ref="Z42:Z43"/>
    <mergeCell ref="Z44:Z45"/>
    <mergeCell ref="Z46:Z47"/>
    <mergeCell ref="Z48:Z49"/>
    <mergeCell ref="Z50:Z51"/>
    <mergeCell ref="Z52:Z53"/>
    <mergeCell ref="Z54:Z55"/>
    <mergeCell ref="Z56:Z57"/>
    <mergeCell ref="Z58:Z59"/>
    <mergeCell ref="Z60:Z61"/>
    <mergeCell ref="AA6:AA7"/>
    <mergeCell ref="AA10:AA11"/>
    <mergeCell ref="AA12:AA13"/>
    <mergeCell ref="AA14:AA15"/>
    <mergeCell ref="AA16:AA17"/>
    <mergeCell ref="AA18:AA19"/>
    <mergeCell ref="AA20:AA21"/>
    <mergeCell ref="AA22:AA23"/>
    <mergeCell ref="AA24:AA25"/>
    <mergeCell ref="AA26:AA27"/>
    <mergeCell ref="AA28:AA29"/>
    <mergeCell ref="AA30:AA31"/>
    <mergeCell ref="AA32:AA33"/>
    <mergeCell ref="AA34:AA35"/>
    <mergeCell ref="AA36:AA37"/>
    <mergeCell ref="AA38:AA39"/>
    <mergeCell ref="AA40:AA41"/>
    <mergeCell ref="AA42:AA43"/>
    <mergeCell ref="AA44:AA45"/>
    <mergeCell ref="AA46:AA47"/>
    <mergeCell ref="AA48:AA49"/>
    <mergeCell ref="AA50:AA51"/>
    <mergeCell ref="AA52:AA53"/>
    <mergeCell ref="AA54:AA55"/>
    <mergeCell ref="AA56:AA57"/>
    <mergeCell ref="AA58:AA59"/>
    <mergeCell ref="AA60:AA61"/>
    <mergeCell ref="AB4:AB7"/>
    <mergeCell ref="AB10:AB11"/>
    <mergeCell ref="AB12:AB13"/>
    <mergeCell ref="AB14:AB15"/>
    <mergeCell ref="AB16:AB17"/>
    <mergeCell ref="AB18:AB19"/>
    <mergeCell ref="AB20:AB21"/>
    <mergeCell ref="AB22:AB23"/>
    <mergeCell ref="AB24:AB25"/>
    <mergeCell ref="AB26:AB27"/>
    <mergeCell ref="AB28:AB29"/>
    <mergeCell ref="AB30:AB31"/>
    <mergeCell ref="AB32:AB33"/>
    <mergeCell ref="AB34:AB35"/>
    <mergeCell ref="AB36:AB37"/>
    <mergeCell ref="AB38:AB39"/>
    <mergeCell ref="AB40:AB41"/>
    <mergeCell ref="AB42:AB43"/>
    <mergeCell ref="AB44:AB45"/>
    <mergeCell ref="AB46:AB47"/>
    <mergeCell ref="AB48:AB49"/>
    <mergeCell ref="AB50:AB51"/>
    <mergeCell ref="AB52:AB53"/>
    <mergeCell ref="AB54:AB55"/>
    <mergeCell ref="AB56:AB57"/>
    <mergeCell ref="AB58:AB59"/>
    <mergeCell ref="AB60:AB61"/>
    <mergeCell ref="R4:T6"/>
    <mergeCell ref="U4:AA5"/>
  </mergeCells>
  <pageMargins left="0.786805555555556" right="0.393055555555556" top="0.786805555555556" bottom="0.786805555555556" header="0.511805555555556" footer="0.511805555555556"/>
  <pageSetup paperSize="8" scale="97" orientation="landscape"/>
  <headerFooter alignWithMargins="0"/>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N74"/>
  <sheetViews>
    <sheetView zoomScale="85" zoomScaleNormal="85" workbookViewId="0">
      <pane xSplit="1" ySplit="8" topLeftCell="B27" activePane="bottomRight" state="frozen"/>
      <selection/>
      <selection pane="topRight"/>
      <selection pane="bottomLeft"/>
      <selection pane="bottomRight" activeCell="S3" sqref="S3:Z3"/>
    </sheetView>
  </sheetViews>
  <sheetFormatPr defaultColWidth="9" defaultRowHeight="15"/>
  <cols>
    <col min="1" max="1" width="11.625" customWidth="1"/>
    <col min="2" max="3" width="6.25" customWidth="1"/>
    <col min="4" max="4" width="5.125" style="5" customWidth="1"/>
    <col min="5" max="5" width="7.625" customWidth="1"/>
    <col min="6" max="6" width="2.625" customWidth="1"/>
    <col min="7" max="7" width="5.625" customWidth="1"/>
    <col min="8" max="8" width="2.625" customWidth="1"/>
    <col min="9" max="9" width="6.125" customWidth="1"/>
    <col min="10" max="10" width="2.625" customWidth="1"/>
    <col min="11" max="11" width="6.125" customWidth="1"/>
    <col min="12" max="12" width="2.625" customWidth="1"/>
    <col min="13" max="13" width="6.125" customWidth="1"/>
    <col min="14" max="14" width="2.625" customWidth="1"/>
    <col min="15" max="15" width="5.625" customWidth="1"/>
    <col min="16" max="16" width="2.625" customWidth="1"/>
    <col min="17" max="17" width="5.625" customWidth="1"/>
    <col min="18" max="18" width="7.625" customWidth="1"/>
    <col min="19" max="20" width="7.125" customWidth="1"/>
    <col min="21" max="26" width="6.125" customWidth="1"/>
    <col min="27" max="27" width="30.625" customWidth="1"/>
  </cols>
  <sheetData>
    <row r="1" ht="21.95" customHeight="1" spans="1:31">
      <c r="A1" s="6" t="s">
        <v>0</v>
      </c>
      <c r="B1" s="6"/>
      <c r="C1" s="6"/>
      <c r="D1" s="6"/>
      <c r="E1" s="6"/>
      <c r="F1" s="6"/>
      <c r="G1" s="6"/>
      <c r="H1" s="6"/>
      <c r="I1" s="6"/>
      <c r="J1" s="6"/>
      <c r="K1" s="6"/>
      <c r="L1" s="6"/>
      <c r="M1" s="6"/>
      <c r="N1" s="6"/>
      <c r="O1" s="6"/>
      <c r="P1" s="6"/>
      <c r="Q1" s="6"/>
      <c r="R1" s="6"/>
      <c r="S1" s="6"/>
      <c r="T1" s="6"/>
      <c r="U1" s="6"/>
      <c r="V1" s="6"/>
      <c r="W1" s="6"/>
      <c r="X1" s="6"/>
      <c r="Y1" s="6"/>
      <c r="Z1" s="6"/>
      <c r="AA1" s="6"/>
      <c r="AB1" s="6"/>
      <c r="AC1" s="42"/>
      <c r="AD1" s="42"/>
      <c r="AE1" s="42"/>
    </row>
    <row r="3" s="1" customFormat="1" ht="15.75" spans="1:28">
      <c r="A3" s="7" t="s">
        <v>1</v>
      </c>
      <c r="B3" s="7"/>
      <c r="C3" s="7"/>
      <c r="D3" s="7"/>
      <c r="E3" s="7"/>
      <c r="F3" s="7"/>
      <c r="G3" s="7"/>
      <c r="H3" s="7"/>
      <c r="I3" s="7"/>
      <c r="J3" s="7"/>
      <c r="K3" s="7"/>
      <c r="L3" s="7"/>
      <c r="M3" s="7"/>
      <c r="N3" s="7"/>
      <c r="O3" s="7"/>
      <c r="P3" s="7"/>
      <c r="Q3" s="7"/>
      <c r="R3" s="7"/>
      <c r="S3" s="41" t="s">
        <v>2</v>
      </c>
      <c r="T3" s="41"/>
      <c r="U3" s="41"/>
      <c r="V3" s="41"/>
      <c r="W3" s="41"/>
      <c r="X3" s="41"/>
      <c r="Y3" s="41"/>
      <c r="Z3" s="41"/>
      <c r="AA3" s="43" t="s">
        <v>196</v>
      </c>
      <c r="AB3" s="44"/>
    </row>
    <row r="4" s="2" customFormat="1" customHeight="1" spans="1:30">
      <c r="A4" s="8" t="s">
        <v>4</v>
      </c>
      <c r="B4" s="9" t="s">
        <v>5</v>
      </c>
      <c r="C4" s="10"/>
      <c r="D4" s="11" t="s">
        <v>6</v>
      </c>
      <c r="E4" s="12" t="s">
        <v>7</v>
      </c>
      <c r="F4" s="12"/>
      <c r="G4" s="12"/>
      <c r="H4" s="12"/>
      <c r="I4" s="12"/>
      <c r="J4" s="12"/>
      <c r="K4" s="12"/>
      <c r="L4" s="12"/>
      <c r="M4" s="40"/>
      <c r="N4" s="40"/>
      <c r="O4" s="40"/>
      <c r="P4" s="40"/>
      <c r="Q4" s="40"/>
      <c r="R4" s="40" t="s">
        <v>8</v>
      </c>
      <c r="S4" s="12"/>
      <c r="T4" s="12"/>
      <c r="U4" s="12" t="s">
        <v>9</v>
      </c>
      <c r="V4" s="12"/>
      <c r="W4" s="12"/>
      <c r="X4" s="12"/>
      <c r="Y4" s="12"/>
      <c r="Z4" s="12"/>
      <c r="AA4" s="45"/>
      <c r="AB4" s="46" t="s">
        <v>10</v>
      </c>
      <c r="AC4" s="47"/>
      <c r="AD4" s="47"/>
    </row>
    <row r="5" s="2" customFormat="1" customHeight="1" spans="1:30">
      <c r="A5" s="13"/>
      <c r="B5" s="9" t="s">
        <v>11</v>
      </c>
      <c r="C5" s="10"/>
      <c r="D5" s="14"/>
      <c r="E5" s="15" t="s">
        <v>12</v>
      </c>
      <c r="F5" s="16" t="s">
        <v>13</v>
      </c>
      <c r="G5" s="16"/>
      <c r="H5" s="16"/>
      <c r="I5" s="16"/>
      <c r="J5" s="16"/>
      <c r="K5" s="16"/>
      <c r="L5" s="16" t="s">
        <v>14</v>
      </c>
      <c r="M5" s="16"/>
      <c r="N5" s="16"/>
      <c r="O5" s="16"/>
      <c r="P5" s="16"/>
      <c r="Q5" s="16"/>
      <c r="R5" s="16"/>
      <c r="S5" s="16"/>
      <c r="T5" s="16"/>
      <c r="U5" s="16"/>
      <c r="V5" s="16"/>
      <c r="W5" s="16"/>
      <c r="X5" s="16"/>
      <c r="Y5" s="16"/>
      <c r="Z5" s="16"/>
      <c r="AA5" s="48"/>
      <c r="AB5" s="49"/>
      <c r="AC5" s="47"/>
      <c r="AD5" s="47"/>
    </row>
    <row r="6" s="2" customFormat="1" customHeight="1" spans="1:30">
      <c r="A6" s="13"/>
      <c r="B6" s="17" t="s">
        <v>15</v>
      </c>
      <c r="C6" s="18"/>
      <c r="D6" s="14"/>
      <c r="E6" s="15"/>
      <c r="F6" s="16" t="s">
        <v>16</v>
      </c>
      <c r="G6" s="16"/>
      <c r="H6" s="16" t="s">
        <v>17</v>
      </c>
      <c r="I6" s="16"/>
      <c r="J6" s="16" t="s">
        <v>18</v>
      </c>
      <c r="K6" s="16"/>
      <c r="L6" s="16" t="s">
        <v>19</v>
      </c>
      <c r="M6" s="16"/>
      <c r="N6" s="16" t="s">
        <v>20</v>
      </c>
      <c r="O6" s="16"/>
      <c r="P6" s="16" t="s">
        <v>21</v>
      </c>
      <c r="Q6" s="16"/>
      <c r="R6" s="16"/>
      <c r="S6" s="16"/>
      <c r="T6" s="16"/>
      <c r="U6" s="16" t="s">
        <v>22</v>
      </c>
      <c r="V6" s="16"/>
      <c r="W6" s="16" t="s">
        <v>23</v>
      </c>
      <c r="X6" s="16"/>
      <c r="Y6" s="16" t="s">
        <v>24</v>
      </c>
      <c r="Z6" s="16"/>
      <c r="AA6" s="50" t="s">
        <v>25</v>
      </c>
      <c r="AB6" s="49"/>
      <c r="AC6" s="47"/>
      <c r="AD6" s="47"/>
    </row>
    <row r="7" s="2" customFormat="1" customHeight="1" spans="1:30">
      <c r="A7" s="19"/>
      <c r="B7" s="20" t="s">
        <v>26</v>
      </c>
      <c r="C7" s="20" t="s">
        <v>27</v>
      </c>
      <c r="D7" s="21"/>
      <c r="E7" s="15"/>
      <c r="F7" s="22" t="s">
        <v>28</v>
      </c>
      <c r="G7" s="16" t="s">
        <v>29</v>
      </c>
      <c r="H7" s="22" t="s">
        <v>28</v>
      </c>
      <c r="I7" s="16" t="s">
        <v>29</v>
      </c>
      <c r="J7" s="22" t="s">
        <v>28</v>
      </c>
      <c r="K7" s="16" t="s">
        <v>29</v>
      </c>
      <c r="L7" s="22" t="s">
        <v>28</v>
      </c>
      <c r="M7" s="16" t="s">
        <v>29</v>
      </c>
      <c r="N7" s="22" t="s">
        <v>28</v>
      </c>
      <c r="O7" s="16" t="s">
        <v>29</v>
      </c>
      <c r="P7" s="22" t="s">
        <v>28</v>
      </c>
      <c r="Q7" s="16" t="s">
        <v>29</v>
      </c>
      <c r="R7" s="16" t="s">
        <v>12</v>
      </c>
      <c r="S7" s="16" t="s">
        <v>13</v>
      </c>
      <c r="T7" s="16" t="s">
        <v>14</v>
      </c>
      <c r="U7" s="16" t="s">
        <v>13</v>
      </c>
      <c r="V7" s="16" t="s">
        <v>14</v>
      </c>
      <c r="W7" s="16" t="s">
        <v>13</v>
      </c>
      <c r="X7" s="16" t="s">
        <v>14</v>
      </c>
      <c r="Y7" s="16" t="s">
        <v>13</v>
      </c>
      <c r="Z7" s="16" t="s">
        <v>14</v>
      </c>
      <c r="AA7" s="50"/>
      <c r="AB7" s="49"/>
      <c r="AC7" s="47"/>
      <c r="AD7" s="47"/>
    </row>
    <row r="8" s="2" customFormat="1" customHeight="1" spans="1:30">
      <c r="A8" s="23">
        <v>1</v>
      </c>
      <c r="B8" s="16">
        <v>2</v>
      </c>
      <c r="C8" s="16">
        <v>3</v>
      </c>
      <c r="D8" s="24">
        <v>4</v>
      </c>
      <c r="E8" s="16">
        <v>5</v>
      </c>
      <c r="F8" s="16">
        <v>6</v>
      </c>
      <c r="G8" s="16">
        <v>7</v>
      </c>
      <c r="H8" s="16">
        <v>8</v>
      </c>
      <c r="I8" s="16">
        <v>9</v>
      </c>
      <c r="J8" s="16">
        <v>10</v>
      </c>
      <c r="K8" s="16">
        <v>11</v>
      </c>
      <c r="L8" s="16">
        <v>12</v>
      </c>
      <c r="M8" s="16">
        <v>13</v>
      </c>
      <c r="N8" s="16">
        <v>14</v>
      </c>
      <c r="O8" s="16">
        <v>15</v>
      </c>
      <c r="P8" s="16">
        <v>16</v>
      </c>
      <c r="Q8" s="16">
        <v>17</v>
      </c>
      <c r="R8" s="16">
        <v>18</v>
      </c>
      <c r="S8" s="16">
        <v>19</v>
      </c>
      <c r="T8" s="16">
        <v>20</v>
      </c>
      <c r="U8" s="16">
        <v>21</v>
      </c>
      <c r="V8" s="16">
        <v>22</v>
      </c>
      <c r="W8" s="16">
        <v>23</v>
      </c>
      <c r="X8" s="16">
        <v>24</v>
      </c>
      <c r="Y8" s="16">
        <v>25</v>
      </c>
      <c r="Z8" s="16">
        <v>26</v>
      </c>
      <c r="AA8" s="16">
        <v>27</v>
      </c>
      <c r="AB8" s="49">
        <v>28</v>
      </c>
      <c r="AC8" s="47"/>
      <c r="AD8" s="47"/>
    </row>
    <row r="9" s="3" customFormat="1" ht="9.95" customHeight="1" spans="1:118">
      <c r="A9" s="25" t="s">
        <v>195</v>
      </c>
      <c r="B9" s="26">
        <v>18.365</v>
      </c>
      <c r="C9" s="26">
        <v>0.48</v>
      </c>
      <c r="D9" s="27"/>
      <c r="E9" s="28"/>
      <c r="F9" s="29"/>
      <c r="G9" s="28"/>
      <c r="H9" s="29"/>
      <c r="I9" s="28"/>
      <c r="J9" s="29"/>
      <c r="K9" s="28"/>
      <c r="L9" s="29"/>
      <c r="M9" s="28"/>
      <c r="N9" s="29"/>
      <c r="O9" s="28"/>
      <c r="P9" s="29"/>
      <c r="Q9" s="28"/>
      <c r="R9" s="28"/>
      <c r="S9" s="28"/>
      <c r="T9" s="28"/>
      <c r="U9" s="28"/>
      <c r="V9" s="28"/>
      <c r="W9" s="28"/>
      <c r="X9" s="28"/>
      <c r="Y9" s="28"/>
      <c r="Z9" s="28"/>
      <c r="AA9" s="51"/>
      <c r="AB9" s="52"/>
      <c r="AC9" s="53"/>
      <c r="AD9" s="53"/>
      <c r="AE9" s="53"/>
      <c r="AF9" s="53"/>
      <c r="AG9" s="53"/>
      <c r="AH9" s="53"/>
      <c r="AI9" s="53"/>
      <c r="AJ9" s="53"/>
      <c r="AK9" s="53"/>
      <c r="AL9" s="53"/>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row>
    <row r="10" s="3" customFormat="1" ht="9.95" customHeight="1" spans="1:118">
      <c r="A10" s="30"/>
      <c r="B10" s="31"/>
      <c r="C10" s="31"/>
      <c r="D10" s="26">
        <v>20</v>
      </c>
      <c r="E10" s="32">
        <v>448.78</v>
      </c>
      <c r="F10" s="32">
        <v>5</v>
      </c>
      <c r="G10" s="32">
        <v>22.439</v>
      </c>
      <c r="H10" s="32">
        <v>20</v>
      </c>
      <c r="I10" s="32">
        <v>89.756</v>
      </c>
      <c r="J10" s="32">
        <v>20</v>
      </c>
      <c r="K10" s="32">
        <v>89.756</v>
      </c>
      <c r="L10" s="32">
        <v>35</v>
      </c>
      <c r="M10" s="32">
        <v>157.073</v>
      </c>
      <c r="N10" s="32">
        <v>20</v>
      </c>
      <c r="O10" s="32">
        <v>89.756</v>
      </c>
      <c r="P10" s="32"/>
      <c r="Q10" s="32"/>
      <c r="R10" s="32">
        <v>28.44</v>
      </c>
      <c r="S10" s="32">
        <v>28.44</v>
      </c>
      <c r="T10" s="32"/>
      <c r="U10" s="32">
        <v>28.44</v>
      </c>
      <c r="V10" s="32"/>
      <c r="W10" s="32"/>
      <c r="X10" s="32"/>
      <c r="Y10" s="32">
        <v>173.511</v>
      </c>
      <c r="Z10" s="32">
        <v>246.829</v>
      </c>
      <c r="AA10" s="51"/>
      <c r="AB10" s="54"/>
      <c r="AC10" s="53"/>
      <c r="AD10" s="53"/>
      <c r="AE10" s="53"/>
      <c r="AF10" s="53"/>
      <c r="AG10" s="53"/>
      <c r="AH10" s="53"/>
      <c r="AI10" s="53"/>
      <c r="AJ10" s="53"/>
      <c r="AK10" s="53"/>
      <c r="AL10" s="53"/>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row>
    <row r="11" s="3" customFormat="1" ht="9.95" customHeight="1" spans="1:118">
      <c r="A11" s="25" t="s">
        <v>197</v>
      </c>
      <c r="B11" s="26">
        <v>26.513</v>
      </c>
      <c r="C11" s="26">
        <v>2.364</v>
      </c>
      <c r="D11" s="31"/>
      <c r="E11" s="29"/>
      <c r="F11" s="29"/>
      <c r="G11" s="29"/>
      <c r="H11" s="29"/>
      <c r="I11" s="29"/>
      <c r="J11" s="29"/>
      <c r="K11" s="29"/>
      <c r="L11" s="29"/>
      <c r="M11" s="29"/>
      <c r="N11" s="29"/>
      <c r="O11" s="29"/>
      <c r="P11" s="29"/>
      <c r="Q11" s="29"/>
      <c r="R11" s="29"/>
      <c r="S11" s="29"/>
      <c r="T11" s="29"/>
      <c r="U11" s="29"/>
      <c r="V11" s="29"/>
      <c r="W11" s="29"/>
      <c r="X11" s="29"/>
      <c r="Y11" s="29"/>
      <c r="Z11" s="29"/>
      <c r="AA11" s="51"/>
      <c r="AB11" s="55"/>
      <c r="AC11" s="53"/>
      <c r="AD11" s="53"/>
      <c r="AE11" s="53"/>
      <c r="AF11" s="53"/>
      <c r="AG11" s="53"/>
      <c r="AH11" s="53"/>
      <c r="AI11" s="53"/>
      <c r="AJ11" s="53"/>
      <c r="AK11" s="53"/>
      <c r="AL11" s="53"/>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row>
    <row r="12" s="3" customFormat="1" ht="9.95" customHeight="1" spans="1:118">
      <c r="A12" s="30"/>
      <c r="B12" s="31"/>
      <c r="C12" s="31"/>
      <c r="D12" s="26">
        <v>20</v>
      </c>
      <c r="E12" s="32">
        <v>494.39</v>
      </c>
      <c r="F12" s="32">
        <v>5</v>
      </c>
      <c r="G12" s="32">
        <v>24.7195</v>
      </c>
      <c r="H12" s="32">
        <v>20</v>
      </c>
      <c r="I12" s="32">
        <v>98.878</v>
      </c>
      <c r="J12" s="32">
        <v>20</v>
      </c>
      <c r="K12" s="32">
        <v>98.878</v>
      </c>
      <c r="L12" s="32">
        <v>35</v>
      </c>
      <c r="M12" s="32">
        <v>173.0365</v>
      </c>
      <c r="N12" s="32">
        <v>20</v>
      </c>
      <c r="O12" s="32">
        <v>98.878</v>
      </c>
      <c r="P12" s="32"/>
      <c r="Q12" s="32"/>
      <c r="R12" s="32">
        <v>23.64</v>
      </c>
      <c r="S12" s="32">
        <v>23.64</v>
      </c>
      <c r="T12" s="32"/>
      <c r="U12" s="32">
        <v>23.64</v>
      </c>
      <c r="V12" s="32"/>
      <c r="W12" s="32"/>
      <c r="X12" s="32"/>
      <c r="Y12" s="32">
        <v>198.8355</v>
      </c>
      <c r="Z12" s="32">
        <v>271.9145</v>
      </c>
      <c r="AA12" s="51"/>
      <c r="AB12" s="54"/>
      <c r="AC12" s="53"/>
      <c r="AD12" s="53"/>
      <c r="AE12" s="53"/>
      <c r="AF12" s="53"/>
      <c r="AG12" s="53"/>
      <c r="AH12" s="53"/>
      <c r="AI12" s="53"/>
      <c r="AJ12" s="53"/>
      <c r="AK12" s="53"/>
      <c r="AL12" s="53"/>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row>
    <row r="13" s="3" customFormat="1" ht="9.95" customHeight="1" spans="1:118">
      <c r="A13" s="25" t="s">
        <v>198</v>
      </c>
      <c r="B13" s="26">
        <v>22.926</v>
      </c>
      <c r="C13" s="26">
        <v>0</v>
      </c>
      <c r="D13" s="31"/>
      <c r="E13" s="29"/>
      <c r="F13" s="29"/>
      <c r="G13" s="29"/>
      <c r="H13" s="29"/>
      <c r="I13" s="29"/>
      <c r="J13" s="29"/>
      <c r="K13" s="29"/>
      <c r="L13" s="29"/>
      <c r="M13" s="29"/>
      <c r="N13" s="29"/>
      <c r="O13" s="29"/>
      <c r="P13" s="29"/>
      <c r="Q13" s="29"/>
      <c r="R13" s="29"/>
      <c r="S13" s="29"/>
      <c r="T13" s="29"/>
      <c r="U13" s="29"/>
      <c r="V13" s="29"/>
      <c r="W13" s="29"/>
      <c r="X13" s="29"/>
      <c r="Y13" s="29"/>
      <c r="Z13" s="29"/>
      <c r="AA13" s="51"/>
      <c r="AB13" s="55"/>
      <c r="AC13" s="53"/>
      <c r="AD13" s="53"/>
      <c r="AE13" s="53"/>
      <c r="AF13" s="53"/>
      <c r="AG13" s="53"/>
      <c r="AH13" s="53"/>
      <c r="AI13" s="53"/>
      <c r="AJ13" s="53"/>
      <c r="AK13" s="53"/>
      <c r="AL13" s="53"/>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row>
    <row r="14" s="3" customFormat="1" ht="9.95" customHeight="1" spans="1:118">
      <c r="A14" s="30"/>
      <c r="B14" s="31"/>
      <c r="C14" s="31"/>
      <c r="D14" s="26">
        <v>20</v>
      </c>
      <c r="E14" s="32">
        <v>449.08</v>
      </c>
      <c r="F14" s="32">
        <v>5</v>
      </c>
      <c r="G14" s="32">
        <v>22.454</v>
      </c>
      <c r="H14" s="32">
        <v>20</v>
      </c>
      <c r="I14" s="32">
        <v>89.816</v>
      </c>
      <c r="J14" s="32">
        <v>20</v>
      </c>
      <c r="K14" s="32">
        <v>89.816</v>
      </c>
      <c r="L14" s="32">
        <v>35</v>
      </c>
      <c r="M14" s="32">
        <v>157.178</v>
      </c>
      <c r="N14" s="32">
        <v>20</v>
      </c>
      <c r="O14" s="32">
        <v>89.816</v>
      </c>
      <c r="P14" s="32"/>
      <c r="Q14" s="32"/>
      <c r="R14" s="32">
        <v>14.59</v>
      </c>
      <c r="S14" s="32">
        <v>14.59</v>
      </c>
      <c r="T14" s="32"/>
      <c r="U14" s="32">
        <v>14.59</v>
      </c>
      <c r="V14" s="32"/>
      <c r="W14" s="32"/>
      <c r="X14" s="32"/>
      <c r="Y14" s="32">
        <v>187.496</v>
      </c>
      <c r="Z14" s="32">
        <v>246.994</v>
      </c>
      <c r="AA14" s="51"/>
      <c r="AB14" s="54"/>
      <c r="AC14" s="53"/>
      <c r="AD14" s="53"/>
      <c r="AE14" s="53"/>
      <c r="AF14" s="53"/>
      <c r="AG14" s="53"/>
      <c r="AH14" s="53"/>
      <c r="AI14" s="53"/>
      <c r="AJ14" s="53"/>
      <c r="AK14" s="53"/>
      <c r="AL14" s="53"/>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row>
    <row r="15" s="3" customFormat="1" ht="9.95" customHeight="1" spans="1:118">
      <c r="A15" s="25" t="s">
        <v>199</v>
      </c>
      <c r="B15" s="26">
        <v>21.982</v>
      </c>
      <c r="C15" s="26">
        <v>1.459</v>
      </c>
      <c r="D15" s="31"/>
      <c r="E15" s="29"/>
      <c r="F15" s="29"/>
      <c r="G15" s="29"/>
      <c r="H15" s="29"/>
      <c r="I15" s="29"/>
      <c r="J15" s="29"/>
      <c r="K15" s="29"/>
      <c r="L15" s="29"/>
      <c r="M15" s="29"/>
      <c r="N15" s="29"/>
      <c r="O15" s="29"/>
      <c r="P15" s="29"/>
      <c r="Q15" s="29"/>
      <c r="R15" s="29"/>
      <c r="S15" s="29"/>
      <c r="T15" s="29"/>
      <c r="U15" s="29"/>
      <c r="V15" s="29"/>
      <c r="W15" s="29"/>
      <c r="X15" s="29"/>
      <c r="Y15" s="29"/>
      <c r="Z15" s="29"/>
      <c r="AA15" s="51"/>
      <c r="AB15" s="55"/>
      <c r="AC15" s="53"/>
      <c r="AD15" s="53"/>
      <c r="AE15" s="53"/>
      <c r="AF15" s="53"/>
      <c r="AG15" s="53"/>
      <c r="AH15" s="53"/>
      <c r="AI15" s="53"/>
      <c r="AJ15" s="53"/>
      <c r="AK15" s="53"/>
      <c r="AL15" s="53"/>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row>
    <row r="16" s="3" customFormat="1" ht="9.95" customHeight="1" spans="1:118">
      <c r="A16" s="30"/>
      <c r="B16" s="31"/>
      <c r="C16" s="31"/>
      <c r="D16" s="26">
        <v>20</v>
      </c>
      <c r="E16" s="32">
        <v>466.94</v>
      </c>
      <c r="F16" s="32">
        <v>5</v>
      </c>
      <c r="G16" s="32">
        <v>23.347</v>
      </c>
      <c r="H16" s="32">
        <v>20</v>
      </c>
      <c r="I16" s="32">
        <v>93.388</v>
      </c>
      <c r="J16" s="32">
        <v>20</v>
      </c>
      <c r="K16" s="32">
        <v>93.388</v>
      </c>
      <c r="L16" s="32">
        <v>35</v>
      </c>
      <c r="M16" s="32">
        <v>163.429</v>
      </c>
      <c r="N16" s="32">
        <v>20</v>
      </c>
      <c r="O16" s="32">
        <v>93.388</v>
      </c>
      <c r="P16" s="32"/>
      <c r="Q16" s="32"/>
      <c r="R16" s="32">
        <v>20.04</v>
      </c>
      <c r="S16" s="32">
        <v>20.04</v>
      </c>
      <c r="T16" s="32"/>
      <c r="U16" s="32">
        <v>20.04</v>
      </c>
      <c r="V16" s="32"/>
      <c r="W16" s="32"/>
      <c r="X16" s="32"/>
      <c r="Y16" s="32">
        <v>190.083</v>
      </c>
      <c r="Z16" s="32">
        <v>256.817</v>
      </c>
      <c r="AA16" s="51"/>
      <c r="AB16" s="54"/>
      <c r="AC16" s="53"/>
      <c r="AD16" s="53"/>
      <c r="AE16" s="53"/>
      <c r="AF16" s="53"/>
      <c r="AG16" s="53"/>
      <c r="AH16" s="53"/>
      <c r="AI16" s="53"/>
      <c r="AJ16" s="53"/>
      <c r="AK16" s="53"/>
      <c r="AL16" s="53"/>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row>
    <row r="17" s="3" customFormat="1" ht="9.95" customHeight="1" spans="1:38">
      <c r="A17" s="25" t="s">
        <v>200</v>
      </c>
      <c r="B17" s="26">
        <v>24.712</v>
      </c>
      <c r="C17" s="26">
        <v>0.545</v>
      </c>
      <c r="D17" s="31"/>
      <c r="E17" s="29"/>
      <c r="F17" s="29"/>
      <c r="G17" s="29"/>
      <c r="H17" s="29"/>
      <c r="I17" s="29"/>
      <c r="J17" s="29"/>
      <c r="K17" s="29"/>
      <c r="L17" s="29"/>
      <c r="M17" s="29"/>
      <c r="N17" s="29"/>
      <c r="O17" s="29"/>
      <c r="P17" s="29"/>
      <c r="Q17" s="29"/>
      <c r="R17" s="29"/>
      <c r="S17" s="29"/>
      <c r="T17" s="29"/>
      <c r="U17" s="29"/>
      <c r="V17" s="29"/>
      <c r="W17" s="29"/>
      <c r="X17" s="29"/>
      <c r="Y17" s="29"/>
      <c r="Z17" s="29"/>
      <c r="AA17" s="51"/>
      <c r="AB17" s="55"/>
      <c r="AC17" s="53"/>
      <c r="AD17" s="53"/>
      <c r="AE17" s="53"/>
      <c r="AF17" s="53"/>
      <c r="AG17" s="53"/>
      <c r="AH17" s="53"/>
      <c r="AI17" s="53"/>
      <c r="AJ17" s="53"/>
      <c r="AK17" s="53"/>
      <c r="AL17" s="53"/>
    </row>
    <row r="18" s="3" customFormat="1" ht="9.95" customHeight="1" spans="1:38">
      <c r="A18" s="30"/>
      <c r="B18" s="31"/>
      <c r="C18" s="31"/>
      <c r="D18" s="26">
        <v>20</v>
      </c>
      <c r="E18" s="32">
        <v>522.49</v>
      </c>
      <c r="F18" s="32">
        <v>5</v>
      </c>
      <c r="G18" s="32">
        <v>26.1245</v>
      </c>
      <c r="H18" s="32">
        <v>20</v>
      </c>
      <c r="I18" s="32">
        <v>104.498</v>
      </c>
      <c r="J18" s="32">
        <v>20</v>
      </c>
      <c r="K18" s="32">
        <v>104.498</v>
      </c>
      <c r="L18" s="32">
        <v>35</v>
      </c>
      <c r="M18" s="32">
        <v>182.8715</v>
      </c>
      <c r="N18" s="32">
        <v>20</v>
      </c>
      <c r="O18" s="32">
        <v>104.498</v>
      </c>
      <c r="P18" s="32"/>
      <c r="Q18" s="32"/>
      <c r="R18" s="32">
        <v>5.45</v>
      </c>
      <c r="S18" s="32">
        <v>5.45</v>
      </c>
      <c r="T18" s="32"/>
      <c r="U18" s="32">
        <v>5.45</v>
      </c>
      <c r="V18" s="32"/>
      <c r="W18" s="32"/>
      <c r="X18" s="32"/>
      <c r="Y18" s="32">
        <v>229.6705</v>
      </c>
      <c r="Z18" s="32">
        <v>287.3695</v>
      </c>
      <c r="AA18" s="51"/>
      <c r="AB18" s="54"/>
      <c r="AC18" s="53"/>
      <c r="AD18" s="53"/>
      <c r="AE18" s="53"/>
      <c r="AF18" s="53"/>
      <c r="AG18" s="53"/>
      <c r="AH18" s="53"/>
      <c r="AI18" s="53"/>
      <c r="AJ18" s="53"/>
      <c r="AK18" s="53"/>
      <c r="AL18" s="53"/>
    </row>
    <row r="19" s="3" customFormat="1" ht="9.95" customHeight="1" spans="1:38">
      <c r="A19" s="25" t="s">
        <v>201</v>
      </c>
      <c r="B19" s="26">
        <v>27.537</v>
      </c>
      <c r="C19" s="26">
        <v>0</v>
      </c>
      <c r="D19" s="31"/>
      <c r="E19" s="29"/>
      <c r="F19" s="29"/>
      <c r="G19" s="29"/>
      <c r="H19" s="29"/>
      <c r="I19" s="29"/>
      <c r="J19" s="29"/>
      <c r="K19" s="29"/>
      <c r="L19" s="29"/>
      <c r="M19" s="29"/>
      <c r="N19" s="29"/>
      <c r="O19" s="29"/>
      <c r="P19" s="29"/>
      <c r="Q19" s="29"/>
      <c r="R19" s="29"/>
      <c r="S19" s="29"/>
      <c r="T19" s="29"/>
      <c r="U19" s="29"/>
      <c r="V19" s="29"/>
      <c r="W19" s="29"/>
      <c r="X19" s="29"/>
      <c r="Y19" s="29"/>
      <c r="Z19" s="29"/>
      <c r="AA19" s="51"/>
      <c r="AB19" s="55"/>
      <c r="AC19" s="53"/>
      <c r="AD19" s="53"/>
      <c r="AE19" s="53"/>
      <c r="AF19" s="53"/>
      <c r="AG19" s="53"/>
      <c r="AH19" s="53"/>
      <c r="AI19" s="53"/>
      <c r="AJ19" s="53"/>
      <c r="AK19" s="53"/>
      <c r="AL19" s="53"/>
    </row>
    <row r="20" s="3" customFormat="1" ht="9.95" customHeight="1" spans="1:38">
      <c r="A20" s="30"/>
      <c r="B20" s="31"/>
      <c r="C20" s="31"/>
      <c r="D20" s="26">
        <v>20</v>
      </c>
      <c r="E20" s="32">
        <v>545.63</v>
      </c>
      <c r="F20" s="32">
        <v>5</v>
      </c>
      <c r="G20" s="32">
        <v>27.2815</v>
      </c>
      <c r="H20" s="32">
        <v>20</v>
      </c>
      <c r="I20" s="32">
        <v>109.126</v>
      </c>
      <c r="J20" s="32">
        <v>20</v>
      </c>
      <c r="K20" s="32">
        <v>109.126</v>
      </c>
      <c r="L20" s="32">
        <v>35</v>
      </c>
      <c r="M20" s="32">
        <v>190.9705</v>
      </c>
      <c r="N20" s="32">
        <v>20</v>
      </c>
      <c r="O20" s="32">
        <v>109.126</v>
      </c>
      <c r="P20" s="32"/>
      <c r="Q20" s="32"/>
      <c r="R20" s="32"/>
      <c r="S20" s="32"/>
      <c r="T20" s="32"/>
      <c r="U20" s="32"/>
      <c r="V20" s="32"/>
      <c r="W20" s="32"/>
      <c r="X20" s="32"/>
      <c r="Y20" s="32">
        <v>245.5335</v>
      </c>
      <c r="Z20" s="32">
        <v>300.0965</v>
      </c>
      <c r="AA20" s="51"/>
      <c r="AB20" s="54"/>
      <c r="AC20" s="53"/>
      <c r="AD20" s="53"/>
      <c r="AE20" s="53"/>
      <c r="AF20" s="53"/>
      <c r="AG20" s="53"/>
      <c r="AH20" s="53"/>
      <c r="AI20" s="53"/>
      <c r="AJ20" s="53"/>
      <c r="AK20" s="53"/>
      <c r="AL20" s="53"/>
    </row>
    <row r="21" s="3" customFormat="1" ht="9.95" customHeight="1" spans="1:38">
      <c r="A21" s="25" t="s">
        <v>202</v>
      </c>
      <c r="B21" s="26">
        <v>27.026</v>
      </c>
      <c r="C21" s="26">
        <v>0</v>
      </c>
      <c r="D21" s="31"/>
      <c r="E21" s="29"/>
      <c r="F21" s="29"/>
      <c r="G21" s="29"/>
      <c r="H21" s="29"/>
      <c r="I21" s="29"/>
      <c r="J21" s="29"/>
      <c r="K21" s="29"/>
      <c r="L21" s="29"/>
      <c r="M21" s="29"/>
      <c r="N21" s="29"/>
      <c r="O21" s="29"/>
      <c r="P21" s="29"/>
      <c r="Q21" s="29"/>
      <c r="R21" s="29"/>
      <c r="S21" s="29"/>
      <c r="T21" s="29"/>
      <c r="U21" s="29"/>
      <c r="V21" s="29"/>
      <c r="W21" s="29"/>
      <c r="X21" s="29"/>
      <c r="Y21" s="29"/>
      <c r="Z21" s="29"/>
      <c r="AA21" s="51"/>
      <c r="AB21" s="55"/>
      <c r="AC21" s="53"/>
      <c r="AD21" s="53"/>
      <c r="AE21" s="53"/>
      <c r="AF21" s="53"/>
      <c r="AG21" s="53"/>
      <c r="AH21" s="53"/>
      <c r="AI21" s="53"/>
      <c r="AJ21" s="53"/>
      <c r="AK21" s="53"/>
      <c r="AL21" s="53"/>
    </row>
    <row r="22" s="3" customFormat="1" ht="9.95" customHeight="1" spans="1:38">
      <c r="A22" s="30"/>
      <c r="B22" s="31"/>
      <c r="C22" s="31"/>
      <c r="D22" s="26">
        <v>20</v>
      </c>
      <c r="E22" s="32">
        <v>645.96</v>
      </c>
      <c r="F22" s="32">
        <v>5</v>
      </c>
      <c r="G22" s="32">
        <v>32.298</v>
      </c>
      <c r="H22" s="32">
        <v>20</v>
      </c>
      <c r="I22" s="32">
        <v>129.192</v>
      </c>
      <c r="J22" s="32">
        <v>20</v>
      </c>
      <c r="K22" s="32">
        <v>129.192</v>
      </c>
      <c r="L22" s="32">
        <v>35</v>
      </c>
      <c r="M22" s="32">
        <v>226.086</v>
      </c>
      <c r="N22" s="32">
        <v>20</v>
      </c>
      <c r="O22" s="32">
        <v>129.192</v>
      </c>
      <c r="P22" s="32"/>
      <c r="Q22" s="32"/>
      <c r="R22" s="32"/>
      <c r="S22" s="32"/>
      <c r="T22" s="32"/>
      <c r="U22" s="32"/>
      <c r="V22" s="32"/>
      <c r="W22" s="32"/>
      <c r="X22" s="32"/>
      <c r="Y22" s="32">
        <v>290.682</v>
      </c>
      <c r="Z22" s="32">
        <v>355.278</v>
      </c>
      <c r="AA22" s="51"/>
      <c r="AB22" s="54"/>
      <c r="AC22" s="53"/>
      <c r="AD22" s="53"/>
      <c r="AE22" s="53"/>
      <c r="AF22" s="53"/>
      <c r="AG22" s="53"/>
      <c r="AH22" s="53"/>
      <c r="AI22" s="53"/>
      <c r="AJ22" s="53"/>
      <c r="AK22" s="53"/>
      <c r="AL22" s="53"/>
    </row>
    <row r="23" s="3" customFormat="1" ht="9.95" customHeight="1" spans="1:38">
      <c r="A23" s="25" t="s">
        <v>203</v>
      </c>
      <c r="B23" s="26">
        <v>37.57</v>
      </c>
      <c r="C23" s="26">
        <v>0</v>
      </c>
      <c r="D23" s="31"/>
      <c r="E23" s="29"/>
      <c r="F23" s="29"/>
      <c r="G23" s="29"/>
      <c r="H23" s="29"/>
      <c r="I23" s="29"/>
      <c r="J23" s="29"/>
      <c r="K23" s="29"/>
      <c r="L23" s="29"/>
      <c r="M23" s="29"/>
      <c r="N23" s="29"/>
      <c r="O23" s="29"/>
      <c r="P23" s="29"/>
      <c r="Q23" s="29"/>
      <c r="R23" s="29"/>
      <c r="S23" s="29"/>
      <c r="T23" s="29"/>
      <c r="U23" s="29"/>
      <c r="V23" s="29"/>
      <c r="W23" s="29"/>
      <c r="X23" s="29"/>
      <c r="Y23" s="29"/>
      <c r="Z23" s="29"/>
      <c r="AA23" s="51"/>
      <c r="AB23" s="55"/>
      <c r="AC23" s="53"/>
      <c r="AD23" s="53"/>
      <c r="AE23" s="53"/>
      <c r="AF23" s="53"/>
      <c r="AG23" s="53"/>
      <c r="AH23" s="53"/>
      <c r="AI23" s="53"/>
      <c r="AJ23" s="53"/>
      <c r="AK23" s="53"/>
      <c r="AL23" s="53"/>
    </row>
    <row r="24" s="3" customFormat="1" ht="9.95" customHeight="1" spans="1:38">
      <c r="A24" s="30"/>
      <c r="B24" s="31"/>
      <c r="C24" s="31"/>
      <c r="D24" s="26">
        <v>20</v>
      </c>
      <c r="E24" s="32">
        <v>854.59</v>
      </c>
      <c r="F24" s="32">
        <v>5</v>
      </c>
      <c r="G24" s="32">
        <v>42.7295</v>
      </c>
      <c r="H24" s="32">
        <v>20</v>
      </c>
      <c r="I24" s="32">
        <v>170.918</v>
      </c>
      <c r="J24" s="32">
        <v>20</v>
      </c>
      <c r="K24" s="32">
        <v>170.918</v>
      </c>
      <c r="L24" s="32">
        <v>35</v>
      </c>
      <c r="M24" s="32">
        <v>299.1065</v>
      </c>
      <c r="N24" s="32">
        <v>20</v>
      </c>
      <c r="O24" s="32">
        <v>170.918</v>
      </c>
      <c r="P24" s="32"/>
      <c r="Q24" s="32"/>
      <c r="R24" s="32"/>
      <c r="S24" s="32"/>
      <c r="T24" s="32"/>
      <c r="U24" s="32"/>
      <c r="V24" s="32"/>
      <c r="W24" s="32"/>
      <c r="X24" s="32"/>
      <c r="Y24" s="32">
        <v>384.5655</v>
      </c>
      <c r="Z24" s="32">
        <v>470.0245</v>
      </c>
      <c r="AA24" s="51"/>
      <c r="AB24" s="54"/>
      <c r="AC24" s="53"/>
      <c r="AD24" s="53"/>
      <c r="AE24" s="53"/>
      <c r="AF24" s="53"/>
      <c r="AG24" s="53"/>
      <c r="AH24" s="53"/>
      <c r="AI24" s="53"/>
      <c r="AJ24" s="53"/>
      <c r="AK24" s="53"/>
      <c r="AL24" s="53"/>
    </row>
    <row r="25" s="3" customFormat="1" ht="9.95" customHeight="1" spans="1:38">
      <c r="A25" s="25" t="s">
        <v>204</v>
      </c>
      <c r="B25" s="26">
        <v>47.889</v>
      </c>
      <c r="C25" s="26">
        <v>0</v>
      </c>
      <c r="D25" s="31"/>
      <c r="E25" s="29"/>
      <c r="F25" s="29"/>
      <c r="G25" s="29"/>
      <c r="H25" s="29"/>
      <c r="I25" s="29"/>
      <c r="J25" s="29"/>
      <c r="K25" s="29"/>
      <c r="L25" s="29"/>
      <c r="M25" s="29"/>
      <c r="N25" s="29"/>
      <c r="O25" s="29"/>
      <c r="P25" s="29"/>
      <c r="Q25" s="29"/>
      <c r="R25" s="29"/>
      <c r="S25" s="29"/>
      <c r="T25" s="29"/>
      <c r="U25" s="29"/>
      <c r="V25" s="29"/>
      <c r="W25" s="29"/>
      <c r="X25" s="29"/>
      <c r="Y25" s="29"/>
      <c r="Z25" s="29"/>
      <c r="AA25" s="51"/>
      <c r="AB25" s="55"/>
      <c r="AC25" s="53"/>
      <c r="AD25" s="53"/>
      <c r="AE25" s="53"/>
      <c r="AF25" s="53"/>
      <c r="AG25" s="53"/>
      <c r="AH25" s="53"/>
      <c r="AI25" s="53"/>
      <c r="AJ25" s="53"/>
      <c r="AK25" s="53"/>
      <c r="AL25" s="53"/>
    </row>
    <row r="26" s="3" customFormat="1" ht="9.95" customHeight="1" spans="1:38">
      <c r="A26" s="30"/>
      <c r="B26" s="31"/>
      <c r="C26" s="31"/>
      <c r="D26" s="26">
        <v>20</v>
      </c>
      <c r="E26" s="32">
        <v>1154.15</v>
      </c>
      <c r="F26" s="32">
        <v>5</v>
      </c>
      <c r="G26" s="32">
        <v>57.7075</v>
      </c>
      <c r="H26" s="32">
        <v>20</v>
      </c>
      <c r="I26" s="32">
        <v>230.83</v>
      </c>
      <c r="J26" s="32">
        <v>20</v>
      </c>
      <c r="K26" s="32">
        <v>230.83</v>
      </c>
      <c r="L26" s="32">
        <v>35</v>
      </c>
      <c r="M26" s="32">
        <v>403.9525</v>
      </c>
      <c r="N26" s="32">
        <v>20</v>
      </c>
      <c r="O26" s="32">
        <v>230.83</v>
      </c>
      <c r="P26" s="32"/>
      <c r="Q26" s="32"/>
      <c r="R26" s="32"/>
      <c r="S26" s="32"/>
      <c r="T26" s="32"/>
      <c r="U26" s="32"/>
      <c r="V26" s="32"/>
      <c r="W26" s="32"/>
      <c r="X26" s="32"/>
      <c r="Y26" s="32">
        <v>519.3675</v>
      </c>
      <c r="Z26" s="32">
        <v>634.7825</v>
      </c>
      <c r="AA26" s="51"/>
      <c r="AB26" s="54"/>
      <c r="AC26" s="53"/>
      <c r="AD26" s="53"/>
      <c r="AE26" s="53"/>
      <c r="AF26" s="53"/>
      <c r="AG26" s="53"/>
      <c r="AH26" s="53"/>
      <c r="AI26" s="53"/>
      <c r="AJ26" s="53"/>
      <c r="AK26" s="53"/>
      <c r="AL26" s="53"/>
    </row>
    <row r="27" s="3" customFormat="1" ht="9.95" customHeight="1" spans="1:38">
      <c r="A27" s="25" t="s">
        <v>205</v>
      </c>
      <c r="B27" s="26">
        <v>67.526</v>
      </c>
      <c r="C27" s="26">
        <v>0</v>
      </c>
      <c r="D27" s="31"/>
      <c r="E27" s="29"/>
      <c r="F27" s="29"/>
      <c r="G27" s="29"/>
      <c r="H27" s="29"/>
      <c r="I27" s="29"/>
      <c r="J27" s="29"/>
      <c r="K27" s="29"/>
      <c r="L27" s="29"/>
      <c r="M27" s="29"/>
      <c r="N27" s="29"/>
      <c r="O27" s="29"/>
      <c r="P27" s="29"/>
      <c r="Q27" s="29"/>
      <c r="R27" s="29"/>
      <c r="S27" s="29"/>
      <c r="T27" s="29"/>
      <c r="U27" s="29"/>
      <c r="V27" s="29"/>
      <c r="W27" s="29"/>
      <c r="X27" s="29"/>
      <c r="Y27" s="29"/>
      <c r="Z27" s="29"/>
      <c r="AA27" s="51"/>
      <c r="AB27" s="55"/>
      <c r="AC27" s="53"/>
      <c r="AD27" s="53"/>
      <c r="AE27" s="53"/>
      <c r="AF27" s="53"/>
      <c r="AG27" s="53"/>
      <c r="AH27" s="53"/>
      <c r="AI27" s="53"/>
      <c r="AJ27" s="53"/>
      <c r="AK27" s="53"/>
      <c r="AL27" s="53"/>
    </row>
    <row r="28" s="3" customFormat="1" ht="9.95" customHeight="1" spans="1:38">
      <c r="A28" s="30"/>
      <c r="B28" s="31"/>
      <c r="C28" s="31"/>
      <c r="D28" s="26">
        <v>20</v>
      </c>
      <c r="E28" s="32">
        <v>1551.17</v>
      </c>
      <c r="F28" s="32">
        <v>5</v>
      </c>
      <c r="G28" s="32">
        <v>77.5585</v>
      </c>
      <c r="H28" s="32">
        <v>20</v>
      </c>
      <c r="I28" s="32">
        <v>310.234</v>
      </c>
      <c r="J28" s="32">
        <v>20</v>
      </c>
      <c r="K28" s="32">
        <v>310.234</v>
      </c>
      <c r="L28" s="32">
        <v>35</v>
      </c>
      <c r="M28" s="32">
        <v>542.9095</v>
      </c>
      <c r="N28" s="32">
        <v>20</v>
      </c>
      <c r="O28" s="32">
        <v>310.234</v>
      </c>
      <c r="P28" s="32"/>
      <c r="Q28" s="32"/>
      <c r="R28" s="32"/>
      <c r="S28" s="32"/>
      <c r="T28" s="32"/>
      <c r="U28" s="32"/>
      <c r="V28" s="32"/>
      <c r="W28" s="32"/>
      <c r="X28" s="32"/>
      <c r="Y28" s="32">
        <v>698.0265</v>
      </c>
      <c r="Z28" s="32">
        <v>853.1435</v>
      </c>
      <c r="AA28" s="51"/>
      <c r="AB28" s="54"/>
      <c r="AC28" s="53"/>
      <c r="AD28" s="53"/>
      <c r="AE28" s="53"/>
      <c r="AF28" s="53"/>
      <c r="AG28" s="53"/>
      <c r="AH28" s="53"/>
      <c r="AI28" s="53"/>
      <c r="AJ28" s="53"/>
      <c r="AK28" s="53"/>
      <c r="AL28" s="53"/>
    </row>
    <row r="29" s="3" customFormat="1" ht="9.95" customHeight="1" spans="1:38">
      <c r="A29" s="25" t="s">
        <v>206</v>
      </c>
      <c r="B29" s="26">
        <v>87.591</v>
      </c>
      <c r="C29" s="26">
        <v>0</v>
      </c>
      <c r="D29" s="31"/>
      <c r="E29" s="29"/>
      <c r="F29" s="29"/>
      <c r="G29" s="29"/>
      <c r="H29" s="29"/>
      <c r="I29" s="29"/>
      <c r="J29" s="29"/>
      <c r="K29" s="29"/>
      <c r="L29" s="29"/>
      <c r="M29" s="29"/>
      <c r="N29" s="29"/>
      <c r="O29" s="29"/>
      <c r="P29" s="29"/>
      <c r="Q29" s="29"/>
      <c r="R29" s="29"/>
      <c r="S29" s="29"/>
      <c r="T29" s="29"/>
      <c r="U29" s="29"/>
      <c r="V29" s="29"/>
      <c r="W29" s="29"/>
      <c r="X29" s="29"/>
      <c r="Y29" s="29"/>
      <c r="Z29" s="29"/>
      <c r="AA29" s="51"/>
      <c r="AB29" s="55"/>
      <c r="AC29" s="53"/>
      <c r="AD29" s="53"/>
      <c r="AE29" s="53"/>
      <c r="AF29" s="53"/>
      <c r="AG29" s="53"/>
      <c r="AH29" s="53"/>
      <c r="AI29" s="53"/>
      <c r="AJ29" s="53"/>
      <c r="AK29" s="53"/>
      <c r="AL29" s="53"/>
    </row>
    <row r="30" s="3" customFormat="1" ht="9.95" customHeight="1" spans="1:38">
      <c r="A30" s="30"/>
      <c r="B30" s="31"/>
      <c r="C30" s="31"/>
      <c r="D30" s="26">
        <v>20</v>
      </c>
      <c r="E30" s="32">
        <v>2167.27</v>
      </c>
      <c r="F30" s="32">
        <v>5</v>
      </c>
      <c r="G30" s="32">
        <v>108.3635</v>
      </c>
      <c r="H30" s="32">
        <v>20</v>
      </c>
      <c r="I30" s="32">
        <v>433.454</v>
      </c>
      <c r="J30" s="32">
        <v>20</v>
      </c>
      <c r="K30" s="32">
        <v>433.454</v>
      </c>
      <c r="L30" s="32">
        <v>35</v>
      </c>
      <c r="M30" s="32">
        <v>758.5445</v>
      </c>
      <c r="N30" s="32">
        <v>20</v>
      </c>
      <c r="O30" s="32">
        <v>433.454</v>
      </c>
      <c r="P30" s="32"/>
      <c r="Q30" s="32"/>
      <c r="R30" s="32"/>
      <c r="S30" s="32"/>
      <c r="T30" s="32"/>
      <c r="U30" s="32"/>
      <c r="V30" s="32"/>
      <c r="W30" s="32"/>
      <c r="X30" s="32"/>
      <c r="Y30" s="32">
        <v>975.2715</v>
      </c>
      <c r="Z30" s="32">
        <v>1191.9985</v>
      </c>
      <c r="AA30" s="51"/>
      <c r="AB30" s="54"/>
      <c r="AC30" s="53"/>
      <c r="AD30" s="53"/>
      <c r="AE30" s="53"/>
      <c r="AF30" s="53"/>
      <c r="AG30" s="53"/>
      <c r="AH30" s="53"/>
      <c r="AI30" s="53"/>
      <c r="AJ30" s="53"/>
      <c r="AK30" s="53"/>
      <c r="AL30" s="53"/>
    </row>
    <row r="31" s="3" customFormat="1" ht="9.95" customHeight="1" spans="1:38">
      <c r="A31" s="25" t="s">
        <v>207</v>
      </c>
      <c r="B31" s="26">
        <v>129.136</v>
      </c>
      <c r="C31" s="26">
        <v>0</v>
      </c>
      <c r="D31" s="31"/>
      <c r="E31" s="29"/>
      <c r="F31" s="29"/>
      <c r="G31" s="29"/>
      <c r="H31" s="29"/>
      <c r="I31" s="29"/>
      <c r="J31" s="29"/>
      <c r="K31" s="29"/>
      <c r="L31" s="29"/>
      <c r="M31" s="29"/>
      <c r="N31" s="29"/>
      <c r="O31" s="29"/>
      <c r="P31" s="29"/>
      <c r="Q31" s="29"/>
      <c r="R31" s="29"/>
      <c r="S31" s="29"/>
      <c r="T31" s="29"/>
      <c r="U31" s="29"/>
      <c r="V31" s="29"/>
      <c r="W31" s="29"/>
      <c r="X31" s="29"/>
      <c r="Y31" s="29"/>
      <c r="Z31" s="29"/>
      <c r="AA31" s="51"/>
      <c r="AB31" s="55"/>
      <c r="AC31" s="53"/>
      <c r="AD31" s="53"/>
      <c r="AE31" s="53"/>
      <c r="AF31" s="53"/>
      <c r="AG31" s="53"/>
      <c r="AH31" s="53"/>
      <c r="AI31" s="53"/>
      <c r="AJ31" s="53"/>
      <c r="AK31" s="53"/>
      <c r="AL31" s="53"/>
    </row>
    <row r="32" s="3" customFormat="1" ht="9.95" customHeight="1" spans="1:38">
      <c r="A32" s="30"/>
      <c r="B32" s="31"/>
      <c r="C32" s="31"/>
      <c r="D32" s="26">
        <v>20</v>
      </c>
      <c r="E32" s="32">
        <v>2841.55</v>
      </c>
      <c r="F32" s="32">
        <v>5</v>
      </c>
      <c r="G32" s="32">
        <v>142.0775</v>
      </c>
      <c r="H32" s="32">
        <v>20</v>
      </c>
      <c r="I32" s="32">
        <v>568.31</v>
      </c>
      <c r="J32" s="32">
        <v>20</v>
      </c>
      <c r="K32" s="32">
        <v>568.31</v>
      </c>
      <c r="L32" s="32">
        <v>35</v>
      </c>
      <c r="M32" s="32">
        <v>994.5425</v>
      </c>
      <c r="N32" s="32">
        <v>20</v>
      </c>
      <c r="O32" s="32">
        <v>568.31</v>
      </c>
      <c r="P32" s="32"/>
      <c r="Q32" s="32"/>
      <c r="R32" s="32"/>
      <c r="S32" s="32"/>
      <c r="T32" s="32"/>
      <c r="U32" s="32"/>
      <c r="V32" s="32"/>
      <c r="W32" s="32"/>
      <c r="X32" s="32"/>
      <c r="Y32" s="32">
        <v>1278.6975</v>
      </c>
      <c r="Z32" s="32">
        <v>1562.8525</v>
      </c>
      <c r="AA32" s="51"/>
      <c r="AB32" s="54"/>
      <c r="AC32" s="53"/>
      <c r="AD32" s="53"/>
      <c r="AE32" s="53"/>
      <c r="AF32" s="53"/>
      <c r="AG32" s="53"/>
      <c r="AH32" s="53"/>
      <c r="AI32" s="53"/>
      <c r="AJ32" s="53"/>
      <c r="AK32" s="53"/>
      <c r="AL32" s="53"/>
    </row>
    <row r="33" s="3" customFormat="1" ht="9.95" customHeight="1" spans="1:38">
      <c r="A33" s="25" t="s">
        <v>208</v>
      </c>
      <c r="B33" s="26">
        <v>155.019</v>
      </c>
      <c r="C33" s="26">
        <v>0</v>
      </c>
      <c r="D33" s="31"/>
      <c r="E33" s="29"/>
      <c r="F33" s="29"/>
      <c r="G33" s="29"/>
      <c r="H33" s="29"/>
      <c r="I33" s="29"/>
      <c r="J33" s="29"/>
      <c r="K33" s="29"/>
      <c r="L33" s="29"/>
      <c r="M33" s="29"/>
      <c r="N33" s="29"/>
      <c r="O33" s="29"/>
      <c r="P33" s="29"/>
      <c r="Q33" s="29"/>
      <c r="R33" s="29"/>
      <c r="S33" s="29"/>
      <c r="T33" s="29"/>
      <c r="U33" s="29"/>
      <c r="V33" s="29"/>
      <c r="W33" s="29"/>
      <c r="X33" s="29"/>
      <c r="Y33" s="29"/>
      <c r="Z33" s="29"/>
      <c r="AA33" s="51"/>
      <c r="AB33" s="55"/>
      <c r="AC33" s="53"/>
      <c r="AD33" s="53"/>
      <c r="AE33" s="53"/>
      <c r="AF33" s="53"/>
      <c r="AG33" s="53"/>
      <c r="AH33" s="53"/>
      <c r="AI33" s="53"/>
      <c r="AJ33" s="53"/>
      <c r="AK33" s="53"/>
      <c r="AL33" s="53"/>
    </row>
    <row r="34" s="3" customFormat="1" ht="9.95" customHeight="1" spans="1:38">
      <c r="A34" s="30"/>
      <c r="B34" s="31"/>
      <c r="C34" s="31"/>
      <c r="D34" s="26">
        <v>20</v>
      </c>
      <c r="E34" s="32">
        <v>3238.07</v>
      </c>
      <c r="F34" s="32">
        <v>5</v>
      </c>
      <c r="G34" s="32">
        <v>161.9035</v>
      </c>
      <c r="H34" s="32">
        <v>20</v>
      </c>
      <c r="I34" s="32">
        <v>647.614</v>
      </c>
      <c r="J34" s="32">
        <v>20</v>
      </c>
      <c r="K34" s="32">
        <v>647.614</v>
      </c>
      <c r="L34" s="32">
        <v>35</v>
      </c>
      <c r="M34" s="32">
        <v>1133.3245</v>
      </c>
      <c r="N34" s="32">
        <v>20</v>
      </c>
      <c r="O34" s="32">
        <v>647.614</v>
      </c>
      <c r="P34" s="32"/>
      <c r="Q34" s="32"/>
      <c r="R34" s="32"/>
      <c r="S34" s="32"/>
      <c r="T34" s="32"/>
      <c r="U34" s="32"/>
      <c r="V34" s="32"/>
      <c r="W34" s="32"/>
      <c r="X34" s="32"/>
      <c r="Y34" s="32">
        <v>1457.1315</v>
      </c>
      <c r="Z34" s="32">
        <v>1780.9385</v>
      </c>
      <c r="AA34" s="51"/>
      <c r="AB34" s="54"/>
      <c r="AC34" s="53"/>
      <c r="AD34" s="53"/>
      <c r="AE34" s="53"/>
      <c r="AF34" s="53"/>
      <c r="AG34" s="53"/>
      <c r="AH34" s="53"/>
      <c r="AI34" s="53"/>
      <c r="AJ34" s="53"/>
      <c r="AK34" s="53"/>
      <c r="AL34" s="53"/>
    </row>
    <row r="35" s="3" customFormat="1" ht="9.95" customHeight="1" spans="1:38">
      <c r="A35" s="25" t="s">
        <v>209</v>
      </c>
      <c r="B35" s="26">
        <v>168.788</v>
      </c>
      <c r="C35" s="26">
        <v>0</v>
      </c>
      <c r="D35" s="31"/>
      <c r="E35" s="29"/>
      <c r="F35" s="29"/>
      <c r="G35" s="29"/>
      <c r="H35" s="29"/>
      <c r="I35" s="29"/>
      <c r="J35" s="29"/>
      <c r="K35" s="29"/>
      <c r="L35" s="29"/>
      <c r="M35" s="29"/>
      <c r="N35" s="29"/>
      <c r="O35" s="29"/>
      <c r="P35" s="29"/>
      <c r="Q35" s="29"/>
      <c r="R35" s="29"/>
      <c r="S35" s="29"/>
      <c r="T35" s="29"/>
      <c r="U35" s="29"/>
      <c r="V35" s="29"/>
      <c r="W35" s="29"/>
      <c r="X35" s="29"/>
      <c r="Y35" s="29"/>
      <c r="Z35" s="29"/>
      <c r="AA35" s="51"/>
      <c r="AB35" s="55"/>
      <c r="AC35" s="53"/>
      <c r="AD35" s="53"/>
      <c r="AE35" s="53"/>
      <c r="AF35" s="53"/>
      <c r="AG35" s="53"/>
      <c r="AH35" s="53"/>
      <c r="AI35" s="53"/>
      <c r="AJ35" s="53"/>
      <c r="AK35" s="53"/>
      <c r="AL35" s="53"/>
    </row>
    <row r="36" s="3" customFormat="1" ht="9.95" customHeight="1" spans="1:118">
      <c r="A36" s="30"/>
      <c r="B36" s="31"/>
      <c r="C36" s="31"/>
      <c r="D36" s="26">
        <v>20</v>
      </c>
      <c r="E36" s="32">
        <v>3489.76</v>
      </c>
      <c r="F36" s="32">
        <v>5</v>
      </c>
      <c r="G36" s="32">
        <v>174.488</v>
      </c>
      <c r="H36" s="32">
        <v>20</v>
      </c>
      <c r="I36" s="32">
        <v>697.952</v>
      </c>
      <c r="J36" s="32">
        <v>20</v>
      </c>
      <c r="K36" s="32">
        <v>697.952</v>
      </c>
      <c r="L36" s="32">
        <v>35</v>
      </c>
      <c r="M36" s="32">
        <v>1221.416</v>
      </c>
      <c r="N36" s="32">
        <v>20</v>
      </c>
      <c r="O36" s="32">
        <v>697.952</v>
      </c>
      <c r="P36" s="32"/>
      <c r="Q36" s="32"/>
      <c r="R36" s="32"/>
      <c r="S36" s="32"/>
      <c r="T36" s="32"/>
      <c r="U36" s="32"/>
      <c r="V36" s="32"/>
      <c r="W36" s="32"/>
      <c r="X36" s="32"/>
      <c r="Y36" s="32">
        <v>1570.392</v>
      </c>
      <c r="Z36" s="32">
        <v>1919.368</v>
      </c>
      <c r="AA36" s="51"/>
      <c r="AB36" s="54"/>
      <c r="AC36" s="53"/>
      <c r="AD36" s="53"/>
      <c r="AE36" s="53"/>
      <c r="AF36" s="53"/>
      <c r="AG36" s="53"/>
      <c r="AH36" s="53"/>
      <c r="AI36" s="53"/>
      <c r="AJ36" s="53"/>
      <c r="AK36" s="53"/>
      <c r="AL36" s="53"/>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row>
    <row r="37" s="3" customFormat="1" ht="9.95" customHeight="1" spans="1:118">
      <c r="A37" s="25" t="s">
        <v>210</v>
      </c>
      <c r="B37" s="26">
        <v>180.188</v>
      </c>
      <c r="C37" s="26">
        <v>0</v>
      </c>
      <c r="D37" s="31"/>
      <c r="E37" s="29"/>
      <c r="F37" s="29"/>
      <c r="G37" s="29"/>
      <c r="H37" s="29"/>
      <c r="I37" s="29"/>
      <c r="J37" s="29"/>
      <c r="K37" s="29"/>
      <c r="L37" s="29"/>
      <c r="M37" s="29"/>
      <c r="N37" s="29"/>
      <c r="O37" s="29"/>
      <c r="P37" s="29"/>
      <c r="Q37" s="29"/>
      <c r="R37" s="29"/>
      <c r="S37" s="29"/>
      <c r="T37" s="29"/>
      <c r="U37" s="29"/>
      <c r="V37" s="29"/>
      <c r="W37" s="29"/>
      <c r="X37" s="29"/>
      <c r="Y37" s="29"/>
      <c r="Z37" s="29"/>
      <c r="AA37" s="51"/>
      <c r="AB37" s="55"/>
      <c r="AC37" s="53"/>
      <c r="AD37" s="53"/>
      <c r="AE37" s="53"/>
      <c r="AF37" s="53"/>
      <c r="AG37" s="53"/>
      <c r="AH37" s="53"/>
      <c r="AI37" s="53"/>
      <c r="AJ37" s="53"/>
      <c r="AK37" s="53"/>
      <c r="AL37" s="53"/>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c r="CW37" s="62"/>
      <c r="CX37" s="62"/>
      <c r="CY37" s="62"/>
      <c r="CZ37" s="62"/>
      <c r="DA37" s="62"/>
      <c r="DB37" s="62"/>
      <c r="DC37" s="62"/>
      <c r="DD37" s="62"/>
      <c r="DE37" s="62"/>
      <c r="DF37" s="62"/>
      <c r="DG37" s="62"/>
      <c r="DH37" s="62"/>
      <c r="DI37" s="62"/>
      <c r="DJ37" s="62"/>
      <c r="DK37" s="62"/>
      <c r="DL37" s="62"/>
      <c r="DM37" s="62"/>
      <c r="DN37" s="62"/>
    </row>
    <row r="38" s="3" customFormat="1" ht="9.95" customHeight="1" spans="1:118">
      <c r="A38" s="30"/>
      <c r="B38" s="31"/>
      <c r="C38" s="31"/>
      <c r="D38" s="26">
        <v>20</v>
      </c>
      <c r="E38" s="32">
        <v>3418.52</v>
      </c>
      <c r="F38" s="32">
        <v>5</v>
      </c>
      <c r="G38" s="32">
        <v>170.926</v>
      </c>
      <c r="H38" s="32">
        <v>20</v>
      </c>
      <c r="I38" s="32">
        <v>683.704</v>
      </c>
      <c r="J38" s="32">
        <v>20</v>
      </c>
      <c r="K38" s="32">
        <v>683.704</v>
      </c>
      <c r="L38" s="32">
        <v>35</v>
      </c>
      <c r="M38" s="32">
        <v>1196.482</v>
      </c>
      <c r="N38" s="32">
        <v>20</v>
      </c>
      <c r="O38" s="32">
        <v>683.704</v>
      </c>
      <c r="P38" s="32"/>
      <c r="Q38" s="32"/>
      <c r="R38" s="32"/>
      <c r="S38" s="32"/>
      <c r="T38" s="32"/>
      <c r="U38" s="32"/>
      <c r="V38" s="32"/>
      <c r="W38" s="32"/>
      <c r="X38" s="32"/>
      <c r="Y38" s="32">
        <v>1538.334</v>
      </c>
      <c r="Z38" s="32">
        <v>1880.186</v>
      </c>
      <c r="AA38" s="51"/>
      <c r="AB38" s="54"/>
      <c r="AC38" s="53"/>
      <c r="AD38" s="53"/>
      <c r="AE38" s="53"/>
      <c r="AF38" s="53"/>
      <c r="AG38" s="53"/>
      <c r="AH38" s="53"/>
      <c r="AI38" s="53"/>
      <c r="AJ38" s="53"/>
      <c r="AK38" s="53"/>
      <c r="AL38" s="53"/>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row>
    <row r="39" s="3" customFormat="1" ht="9.95" customHeight="1" spans="1:118">
      <c r="A39" s="25" t="s">
        <v>211</v>
      </c>
      <c r="B39" s="26">
        <v>161.664</v>
      </c>
      <c r="C39" s="26">
        <v>0</v>
      </c>
      <c r="D39" s="31"/>
      <c r="E39" s="29"/>
      <c r="F39" s="29"/>
      <c r="G39" s="29"/>
      <c r="H39" s="29"/>
      <c r="I39" s="29"/>
      <c r="J39" s="29"/>
      <c r="K39" s="29"/>
      <c r="L39" s="29"/>
      <c r="M39" s="29"/>
      <c r="N39" s="29"/>
      <c r="O39" s="29"/>
      <c r="P39" s="29"/>
      <c r="Q39" s="29"/>
      <c r="R39" s="29"/>
      <c r="S39" s="29"/>
      <c r="T39" s="29"/>
      <c r="U39" s="29"/>
      <c r="V39" s="29"/>
      <c r="W39" s="29"/>
      <c r="X39" s="29"/>
      <c r="Y39" s="29"/>
      <c r="Z39" s="29"/>
      <c r="AA39" s="51"/>
      <c r="AB39" s="55"/>
      <c r="AC39" s="53"/>
      <c r="AD39" s="53"/>
      <c r="AE39" s="53"/>
      <c r="AF39" s="53"/>
      <c r="AG39" s="53"/>
      <c r="AH39" s="53"/>
      <c r="AI39" s="53"/>
      <c r="AJ39" s="53"/>
      <c r="AK39" s="53"/>
      <c r="AL39" s="53"/>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row>
    <row r="40" s="3" customFormat="1" ht="9.95" customHeight="1" spans="1:118">
      <c r="A40" s="30"/>
      <c r="B40" s="31"/>
      <c r="C40" s="31"/>
      <c r="D40" s="26">
        <v>20</v>
      </c>
      <c r="E40" s="32">
        <v>2002.8</v>
      </c>
      <c r="F40" s="32">
        <v>5</v>
      </c>
      <c r="G40" s="32">
        <v>100.14</v>
      </c>
      <c r="H40" s="32">
        <v>20</v>
      </c>
      <c r="I40" s="32">
        <v>400.56</v>
      </c>
      <c r="J40" s="32">
        <v>20</v>
      </c>
      <c r="K40" s="32">
        <v>400.56</v>
      </c>
      <c r="L40" s="32">
        <v>35</v>
      </c>
      <c r="M40" s="32">
        <v>700.98</v>
      </c>
      <c r="N40" s="32">
        <v>20</v>
      </c>
      <c r="O40" s="32">
        <v>400.56</v>
      </c>
      <c r="P40" s="32"/>
      <c r="Q40" s="32"/>
      <c r="R40" s="32">
        <v>3.2</v>
      </c>
      <c r="S40" s="32">
        <v>3.2</v>
      </c>
      <c r="T40" s="32"/>
      <c r="U40" s="32">
        <v>3.2</v>
      </c>
      <c r="V40" s="32"/>
      <c r="W40" s="32"/>
      <c r="X40" s="32"/>
      <c r="Y40" s="32">
        <v>898.06</v>
      </c>
      <c r="Z40" s="32">
        <v>1101.54</v>
      </c>
      <c r="AA40" s="51"/>
      <c r="AB40" s="54"/>
      <c r="AC40" s="53"/>
      <c r="AD40" s="53"/>
      <c r="AE40" s="53"/>
      <c r="AF40" s="53"/>
      <c r="AG40" s="53"/>
      <c r="AH40" s="53"/>
      <c r="AI40" s="53"/>
      <c r="AJ40" s="53"/>
      <c r="AK40" s="53"/>
      <c r="AL40" s="53"/>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c r="CM40" s="62"/>
      <c r="CN40" s="62"/>
      <c r="CO40" s="62"/>
      <c r="CP40" s="62"/>
      <c r="CQ40" s="62"/>
      <c r="CR40" s="62"/>
      <c r="CS40" s="62"/>
      <c r="CT40" s="62"/>
      <c r="CU40" s="62"/>
      <c r="CV40" s="62"/>
      <c r="CW40" s="62"/>
      <c r="CX40" s="62"/>
      <c r="CY40" s="62"/>
      <c r="CZ40" s="62"/>
      <c r="DA40" s="62"/>
      <c r="DB40" s="62"/>
      <c r="DC40" s="62"/>
      <c r="DD40" s="62"/>
      <c r="DE40" s="62"/>
      <c r="DF40" s="62"/>
      <c r="DG40" s="62"/>
      <c r="DH40" s="62"/>
      <c r="DI40" s="62"/>
      <c r="DJ40" s="62"/>
      <c r="DK40" s="62"/>
      <c r="DL40" s="62"/>
      <c r="DM40" s="62"/>
      <c r="DN40" s="62"/>
    </row>
    <row r="41" s="3" customFormat="1" ht="9.95" customHeight="1" spans="1:118">
      <c r="A41" s="25" t="s">
        <v>212</v>
      </c>
      <c r="B41" s="26">
        <v>38.616</v>
      </c>
      <c r="C41" s="26">
        <v>0.32</v>
      </c>
      <c r="D41" s="31"/>
      <c r="E41" s="29"/>
      <c r="F41" s="29"/>
      <c r="G41" s="29"/>
      <c r="H41" s="29"/>
      <c r="I41" s="29"/>
      <c r="J41" s="29"/>
      <c r="K41" s="29"/>
      <c r="L41" s="29"/>
      <c r="M41" s="29"/>
      <c r="N41" s="29"/>
      <c r="O41" s="29"/>
      <c r="P41" s="29"/>
      <c r="Q41" s="29"/>
      <c r="R41" s="29"/>
      <c r="S41" s="29"/>
      <c r="T41" s="29"/>
      <c r="U41" s="29"/>
      <c r="V41" s="29"/>
      <c r="W41" s="29"/>
      <c r="X41" s="29"/>
      <c r="Y41" s="29"/>
      <c r="Z41" s="29"/>
      <c r="AA41" s="51"/>
      <c r="AB41" s="55"/>
      <c r="AC41" s="53"/>
      <c r="AD41" s="53"/>
      <c r="AE41" s="53"/>
      <c r="AF41" s="53"/>
      <c r="AG41" s="53"/>
      <c r="AH41" s="53"/>
      <c r="AI41" s="53"/>
      <c r="AJ41" s="53"/>
      <c r="AK41" s="53"/>
      <c r="AL41" s="53"/>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row>
    <row r="42" s="3" customFormat="1" ht="9.95" customHeight="1" spans="1:118">
      <c r="A42" s="30"/>
      <c r="B42" s="31"/>
      <c r="C42" s="31"/>
      <c r="D42" s="26">
        <v>20</v>
      </c>
      <c r="E42" s="32">
        <v>545.06</v>
      </c>
      <c r="F42" s="32">
        <v>5</v>
      </c>
      <c r="G42" s="32">
        <v>27.253</v>
      </c>
      <c r="H42" s="32">
        <v>20</v>
      </c>
      <c r="I42" s="32">
        <v>109.012</v>
      </c>
      <c r="J42" s="32">
        <v>20</v>
      </c>
      <c r="K42" s="32">
        <v>109.012</v>
      </c>
      <c r="L42" s="32">
        <v>35</v>
      </c>
      <c r="M42" s="32">
        <v>190.771</v>
      </c>
      <c r="N42" s="32">
        <v>20</v>
      </c>
      <c r="O42" s="32">
        <v>109.012</v>
      </c>
      <c r="P42" s="32"/>
      <c r="Q42" s="32"/>
      <c r="R42" s="32">
        <v>4.75</v>
      </c>
      <c r="S42" s="32">
        <v>4.75</v>
      </c>
      <c r="T42" s="32"/>
      <c r="U42" s="32">
        <v>4.75</v>
      </c>
      <c r="V42" s="32"/>
      <c r="W42" s="32"/>
      <c r="X42" s="32"/>
      <c r="Y42" s="32">
        <v>240.527</v>
      </c>
      <c r="Z42" s="32">
        <v>299.783</v>
      </c>
      <c r="AA42" s="51"/>
      <c r="AB42" s="54"/>
      <c r="AC42" s="53"/>
      <c r="AD42" s="53"/>
      <c r="AE42" s="53"/>
      <c r="AF42" s="53"/>
      <c r="AG42" s="53"/>
      <c r="AH42" s="53"/>
      <c r="AI42" s="53"/>
      <c r="AJ42" s="53"/>
      <c r="AK42" s="53"/>
      <c r="AL42" s="53"/>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row>
    <row r="43" s="3" customFormat="1" ht="9.95" customHeight="1" spans="1:118">
      <c r="A43" s="25" t="s">
        <v>213</v>
      </c>
      <c r="B43" s="26">
        <v>15.89</v>
      </c>
      <c r="C43" s="26">
        <v>0.155</v>
      </c>
      <c r="D43" s="31"/>
      <c r="E43" s="29"/>
      <c r="F43" s="29"/>
      <c r="G43" s="29"/>
      <c r="H43" s="29"/>
      <c r="I43" s="29"/>
      <c r="J43" s="29"/>
      <c r="K43" s="29"/>
      <c r="L43" s="29"/>
      <c r="M43" s="29"/>
      <c r="N43" s="29"/>
      <c r="O43" s="29"/>
      <c r="P43" s="29"/>
      <c r="Q43" s="29"/>
      <c r="R43" s="29"/>
      <c r="S43" s="29"/>
      <c r="T43" s="29"/>
      <c r="U43" s="29"/>
      <c r="V43" s="29"/>
      <c r="W43" s="29"/>
      <c r="X43" s="29"/>
      <c r="Y43" s="29"/>
      <c r="Z43" s="29"/>
      <c r="AA43" s="51"/>
      <c r="AB43" s="55"/>
      <c r="AC43" s="53"/>
      <c r="AD43" s="53"/>
      <c r="AE43" s="53"/>
      <c r="AF43" s="53"/>
      <c r="AG43" s="53"/>
      <c r="AH43" s="53"/>
      <c r="AI43" s="53"/>
      <c r="AJ43" s="53"/>
      <c r="AK43" s="53"/>
      <c r="AL43" s="53"/>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c r="CM43" s="62"/>
      <c r="CN43" s="62"/>
      <c r="CO43" s="62"/>
      <c r="CP43" s="62"/>
      <c r="CQ43" s="62"/>
      <c r="CR43" s="62"/>
      <c r="CS43" s="62"/>
      <c r="CT43" s="62"/>
      <c r="CU43" s="62"/>
      <c r="CV43" s="62"/>
      <c r="CW43" s="62"/>
      <c r="CX43" s="62"/>
      <c r="CY43" s="62"/>
      <c r="CZ43" s="62"/>
      <c r="DA43" s="62"/>
      <c r="DB43" s="62"/>
      <c r="DC43" s="62"/>
      <c r="DD43" s="62"/>
      <c r="DE43" s="62"/>
      <c r="DF43" s="62"/>
      <c r="DG43" s="62"/>
      <c r="DH43" s="62"/>
      <c r="DI43" s="62"/>
      <c r="DJ43" s="62"/>
      <c r="DK43" s="62"/>
      <c r="DL43" s="62"/>
      <c r="DM43" s="62"/>
      <c r="DN43" s="62"/>
    </row>
    <row r="44" s="3" customFormat="1" ht="9.95" customHeight="1" spans="1:38">
      <c r="A44" s="30"/>
      <c r="B44" s="31"/>
      <c r="C44" s="31"/>
      <c r="D44" s="26">
        <v>20</v>
      </c>
      <c r="E44" s="32">
        <v>622.79</v>
      </c>
      <c r="F44" s="32">
        <v>5</v>
      </c>
      <c r="G44" s="32">
        <v>31.1395</v>
      </c>
      <c r="H44" s="32">
        <v>20</v>
      </c>
      <c r="I44" s="32">
        <v>124.558</v>
      </c>
      <c r="J44" s="32">
        <v>20</v>
      </c>
      <c r="K44" s="32">
        <v>124.558</v>
      </c>
      <c r="L44" s="32">
        <v>35</v>
      </c>
      <c r="M44" s="32">
        <v>217.9765</v>
      </c>
      <c r="N44" s="32">
        <v>20</v>
      </c>
      <c r="O44" s="32">
        <v>124.558</v>
      </c>
      <c r="P44" s="32"/>
      <c r="Q44" s="32"/>
      <c r="R44" s="32">
        <v>1124.23</v>
      </c>
      <c r="S44" s="32">
        <v>781.6955</v>
      </c>
      <c r="T44" s="32">
        <v>342.5345</v>
      </c>
      <c r="U44" s="32">
        <v>249.116</v>
      </c>
      <c r="V44" s="32">
        <v>342.5345</v>
      </c>
      <c r="W44" s="32">
        <v>532.5795</v>
      </c>
      <c r="X44" s="32"/>
      <c r="Y44" s="32">
        <v>31.1395</v>
      </c>
      <c r="Z44" s="32"/>
      <c r="AA44" s="51"/>
      <c r="AB44" s="54"/>
      <c r="AC44" s="53"/>
      <c r="AD44" s="53"/>
      <c r="AE44" s="53"/>
      <c r="AF44" s="53"/>
      <c r="AG44" s="53"/>
      <c r="AH44" s="53"/>
      <c r="AI44" s="53"/>
      <c r="AJ44" s="53"/>
      <c r="AK44" s="53"/>
      <c r="AL44" s="53"/>
    </row>
    <row r="45" s="3" customFormat="1" ht="9.95" customHeight="1" spans="1:38">
      <c r="A45" s="25" t="s">
        <v>214</v>
      </c>
      <c r="B45" s="26">
        <v>46.389</v>
      </c>
      <c r="C45" s="26">
        <v>112.268</v>
      </c>
      <c r="D45" s="31"/>
      <c r="E45" s="29"/>
      <c r="F45" s="29"/>
      <c r="G45" s="29"/>
      <c r="H45" s="29"/>
      <c r="I45" s="29"/>
      <c r="J45" s="29"/>
      <c r="K45" s="29"/>
      <c r="L45" s="29"/>
      <c r="M45" s="29"/>
      <c r="N45" s="29"/>
      <c r="O45" s="29"/>
      <c r="P45" s="29"/>
      <c r="Q45" s="29"/>
      <c r="R45" s="29"/>
      <c r="S45" s="29"/>
      <c r="T45" s="29"/>
      <c r="U45" s="29"/>
      <c r="V45" s="29"/>
      <c r="W45" s="29"/>
      <c r="X45" s="29"/>
      <c r="Y45" s="29"/>
      <c r="Z45" s="29"/>
      <c r="AA45" s="51"/>
      <c r="AB45" s="55"/>
      <c r="AC45" s="53"/>
      <c r="AD45" s="53"/>
      <c r="AE45" s="53"/>
      <c r="AF45" s="53"/>
      <c r="AG45" s="53"/>
      <c r="AH45" s="53"/>
      <c r="AI45" s="53"/>
      <c r="AJ45" s="53"/>
      <c r="AK45" s="53"/>
      <c r="AL45" s="53"/>
    </row>
    <row r="46" s="3" customFormat="1" ht="9.95" customHeight="1" spans="1:38">
      <c r="A46" s="30"/>
      <c r="B46" s="31"/>
      <c r="C46" s="31"/>
      <c r="D46" s="26">
        <v>20</v>
      </c>
      <c r="E46" s="32">
        <v>717.68</v>
      </c>
      <c r="F46" s="32">
        <v>5</v>
      </c>
      <c r="G46" s="32">
        <v>35.884</v>
      </c>
      <c r="H46" s="32">
        <v>20</v>
      </c>
      <c r="I46" s="32">
        <v>143.536</v>
      </c>
      <c r="J46" s="32">
        <v>20</v>
      </c>
      <c r="K46" s="32">
        <v>143.536</v>
      </c>
      <c r="L46" s="32">
        <v>35</v>
      </c>
      <c r="M46" s="32">
        <v>251.188</v>
      </c>
      <c r="N46" s="32">
        <v>20</v>
      </c>
      <c r="O46" s="32">
        <v>143.536</v>
      </c>
      <c r="P46" s="32"/>
      <c r="Q46" s="32"/>
      <c r="R46" s="32">
        <v>4873.58</v>
      </c>
      <c r="S46" s="32">
        <v>4478.856</v>
      </c>
      <c r="T46" s="32">
        <v>394.724</v>
      </c>
      <c r="U46" s="32">
        <v>287.072</v>
      </c>
      <c r="V46" s="32">
        <v>394.724</v>
      </c>
      <c r="W46" s="32">
        <v>4191.784</v>
      </c>
      <c r="X46" s="32"/>
      <c r="Y46" s="32">
        <v>35.884</v>
      </c>
      <c r="Z46" s="32"/>
      <c r="AA46" s="51"/>
      <c r="AB46" s="54"/>
      <c r="AC46" s="53"/>
      <c r="AD46" s="53"/>
      <c r="AE46" s="53"/>
      <c r="AF46" s="53"/>
      <c r="AG46" s="53"/>
      <c r="AH46" s="53"/>
      <c r="AI46" s="53"/>
      <c r="AJ46" s="53"/>
      <c r="AK46" s="53"/>
      <c r="AL46" s="53"/>
    </row>
    <row r="47" s="3" customFormat="1" ht="9.95" customHeight="1" spans="1:38">
      <c r="A47" s="25" t="s">
        <v>215</v>
      </c>
      <c r="B47" s="26">
        <v>25.379</v>
      </c>
      <c r="C47" s="26">
        <v>375.09</v>
      </c>
      <c r="D47" s="31"/>
      <c r="E47" s="29"/>
      <c r="F47" s="29"/>
      <c r="G47" s="29"/>
      <c r="H47" s="29"/>
      <c r="I47" s="29"/>
      <c r="J47" s="29"/>
      <c r="K47" s="29"/>
      <c r="L47" s="29"/>
      <c r="M47" s="29"/>
      <c r="N47" s="29"/>
      <c r="O47" s="29"/>
      <c r="P47" s="29"/>
      <c r="Q47" s="29"/>
      <c r="R47" s="29"/>
      <c r="S47" s="29"/>
      <c r="T47" s="29"/>
      <c r="U47" s="29"/>
      <c r="V47" s="29"/>
      <c r="W47" s="29"/>
      <c r="X47" s="29"/>
      <c r="Y47" s="29"/>
      <c r="Z47" s="29"/>
      <c r="AA47" s="51"/>
      <c r="AB47" s="55"/>
      <c r="AC47" s="53"/>
      <c r="AD47" s="53"/>
      <c r="AE47" s="53"/>
      <c r="AF47" s="53"/>
      <c r="AG47" s="53"/>
      <c r="AH47" s="53"/>
      <c r="AI47" s="53"/>
      <c r="AJ47" s="53"/>
      <c r="AK47" s="53"/>
      <c r="AL47" s="53"/>
    </row>
    <row r="48" s="3" customFormat="1" ht="9.95" customHeight="1" spans="1:38">
      <c r="A48" s="30"/>
      <c r="B48" s="31"/>
      <c r="C48" s="31"/>
      <c r="D48" s="26">
        <v>20</v>
      </c>
      <c r="E48" s="32">
        <v>889.39</v>
      </c>
      <c r="F48" s="32">
        <v>5</v>
      </c>
      <c r="G48" s="32">
        <v>44.4695</v>
      </c>
      <c r="H48" s="32">
        <v>20</v>
      </c>
      <c r="I48" s="32">
        <v>177.878</v>
      </c>
      <c r="J48" s="32">
        <v>20</v>
      </c>
      <c r="K48" s="32">
        <v>177.878</v>
      </c>
      <c r="L48" s="32">
        <v>35</v>
      </c>
      <c r="M48" s="32">
        <v>311.2865</v>
      </c>
      <c r="N48" s="32">
        <v>20</v>
      </c>
      <c r="O48" s="32">
        <v>177.878</v>
      </c>
      <c r="P48" s="32"/>
      <c r="Q48" s="32"/>
      <c r="R48" s="32">
        <v>14745.11</v>
      </c>
      <c r="S48" s="32">
        <v>6831.3065</v>
      </c>
      <c r="T48" s="32">
        <v>7913.8035</v>
      </c>
      <c r="U48" s="32">
        <v>355.756</v>
      </c>
      <c r="V48" s="32">
        <v>489.1645</v>
      </c>
      <c r="W48" s="32">
        <v>6475.5505</v>
      </c>
      <c r="X48" s="32">
        <v>7424.639</v>
      </c>
      <c r="Y48" s="32">
        <v>44.4695</v>
      </c>
      <c r="Z48" s="32"/>
      <c r="AA48" s="51"/>
      <c r="AB48" s="54"/>
      <c r="AC48" s="53"/>
      <c r="AD48" s="53"/>
      <c r="AE48" s="53"/>
      <c r="AF48" s="53"/>
      <c r="AG48" s="53"/>
      <c r="AH48" s="53"/>
      <c r="AI48" s="53"/>
      <c r="AJ48" s="53"/>
      <c r="AK48" s="53"/>
      <c r="AL48" s="53"/>
    </row>
    <row r="49" s="3" customFormat="1" ht="9.95" customHeight="1" spans="1:38">
      <c r="A49" s="25" t="s">
        <v>216</v>
      </c>
      <c r="B49" s="26">
        <v>63.56</v>
      </c>
      <c r="C49" s="26">
        <v>1099.421</v>
      </c>
      <c r="D49" s="31"/>
      <c r="E49" s="29"/>
      <c r="F49" s="29"/>
      <c r="G49" s="29"/>
      <c r="H49" s="29"/>
      <c r="I49" s="29"/>
      <c r="J49" s="29"/>
      <c r="K49" s="29"/>
      <c r="L49" s="29"/>
      <c r="M49" s="29"/>
      <c r="N49" s="29"/>
      <c r="O49" s="29"/>
      <c r="P49" s="29"/>
      <c r="Q49" s="29"/>
      <c r="R49" s="29"/>
      <c r="S49" s="29"/>
      <c r="T49" s="29"/>
      <c r="U49" s="29"/>
      <c r="V49" s="29"/>
      <c r="W49" s="29"/>
      <c r="X49" s="29"/>
      <c r="Y49" s="29"/>
      <c r="Z49" s="29"/>
      <c r="AA49" s="51"/>
      <c r="AB49" s="55"/>
      <c r="AC49" s="53"/>
      <c r="AD49" s="53"/>
      <c r="AE49" s="53"/>
      <c r="AF49" s="53"/>
      <c r="AG49" s="53"/>
      <c r="AH49" s="53"/>
      <c r="AI49" s="53"/>
      <c r="AJ49" s="53"/>
      <c r="AK49" s="53"/>
      <c r="AL49" s="53"/>
    </row>
    <row r="50" s="3" customFormat="1" ht="9.95" customHeight="1" spans="1:38">
      <c r="A50" s="30"/>
      <c r="B50" s="31"/>
      <c r="C50" s="31"/>
      <c r="D50" s="26">
        <v>20</v>
      </c>
      <c r="E50" s="32">
        <v>635.6</v>
      </c>
      <c r="F50" s="32">
        <v>5</v>
      </c>
      <c r="G50" s="32">
        <v>31.78</v>
      </c>
      <c r="H50" s="32">
        <v>20</v>
      </c>
      <c r="I50" s="32">
        <v>127.12</v>
      </c>
      <c r="J50" s="32">
        <v>20</v>
      </c>
      <c r="K50" s="32">
        <v>127.12</v>
      </c>
      <c r="L50" s="32">
        <v>35</v>
      </c>
      <c r="M50" s="32">
        <v>222.46</v>
      </c>
      <c r="N50" s="32">
        <v>20</v>
      </c>
      <c r="O50" s="32">
        <v>127.12</v>
      </c>
      <c r="P50" s="32"/>
      <c r="Q50" s="32"/>
      <c r="R50" s="32">
        <v>16465.34</v>
      </c>
      <c r="S50" s="32">
        <v>7861.076</v>
      </c>
      <c r="T50" s="32">
        <v>8604.264</v>
      </c>
      <c r="U50" s="32">
        <v>254.24</v>
      </c>
      <c r="V50" s="32">
        <v>349.58</v>
      </c>
      <c r="W50" s="32">
        <v>7606.836</v>
      </c>
      <c r="X50" s="32">
        <v>8254.684</v>
      </c>
      <c r="Y50" s="32">
        <v>31.78</v>
      </c>
      <c r="Z50" s="32"/>
      <c r="AA50" s="51"/>
      <c r="AB50" s="54"/>
      <c r="AC50" s="53"/>
      <c r="AD50" s="53"/>
      <c r="AE50" s="53"/>
      <c r="AF50" s="53"/>
      <c r="AG50" s="53"/>
      <c r="AH50" s="53"/>
      <c r="AI50" s="53"/>
      <c r="AJ50" s="53"/>
      <c r="AK50" s="53"/>
      <c r="AL50" s="53"/>
    </row>
    <row r="51" s="3" customFormat="1" ht="9.95" customHeight="1" spans="1:38">
      <c r="A51" s="25" t="s">
        <v>217</v>
      </c>
      <c r="B51" s="26">
        <v>0</v>
      </c>
      <c r="C51" s="26">
        <v>547.113</v>
      </c>
      <c r="D51" s="31"/>
      <c r="E51" s="29"/>
      <c r="F51" s="29"/>
      <c r="G51" s="29"/>
      <c r="H51" s="29"/>
      <c r="I51" s="29"/>
      <c r="J51" s="29"/>
      <c r="K51" s="29"/>
      <c r="L51" s="29"/>
      <c r="M51" s="29"/>
      <c r="N51" s="29"/>
      <c r="O51" s="29"/>
      <c r="P51" s="29"/>
      <c r="Q51" s="29"/>
      <c r="R51" s="29"/>
      <c r="S51" s="29"/>
      <c r="T51" s="29"/>
      <c r="U51" s="29"/>
      <c r="V51" s="29"/>
      <c r="W51" s="29"/>
      <c r="X51" s="29"/>
      <c r="Y51" s="29"/>
      <c r="Z51" s="29"/>
      <c r="AA51" s="51"/>
      <c r="AB51" s="55"/>
      <c r="AC51" s="53"/>
      <c r="AD51" s="53"/>
      <c r="AE51" s="53"/>
      <c r="AF51" s="53"/>
      <c r="AG51" s="53"/>
      <c r="AH51" s="53"/>
      <c r="AI51" s="53"/>
      <c r="AJ51" s="53"/>
      <c r="AK51" s="53"/>
      <c r="AL51" s="53"/>
    </row>
    <row r="52" s="3" customFormat="1" ht="9.95" customHeight="1" spans="1:38">
      <c r="A52" s="30"/>
      <c r="B52" s="31"/>
      <c r="C52" s="31"/>
      <c r="D52" s="26">
        <v>20</v>
      </c>
      <c r="E52" s="32">
        <v>0.33</v>
      </c>
      <c r="F52" s="32">
        <v>5</v>
      </c>
      <c r="G52" s="32">
        <v>0.0165</v>
      </c>
      <c r="H52" s="32">
        <v>20</v>
      </c>
      <c r="I52" s="32">
        <v>0.066</v>
      </c>
      <c r="J52" s="32">
        <v>20</v>
      </c>
      <c r="K52" s="32">
        <v>0.066</v>
      </c>
      <c r="L52" s="32">
        <v>35</v>
      </c>
      <c r="M52" s="32">
        <v>0.1155</v>
      </c>
      <c r="N52" s="32">
        <v>20</v>
      </c>
      <c r="O52" s="32">
        <v>0.066</v>
      </c>
      <c r="P52" s="32"/>
      <c r="Q52" s="32"/>
      <c r="R52" s="32">
        <v>10709.57</v>
      </c>
      <c r="S52" s="32">
        <v>9043.0835</v>
      </c>
      <c r="T52" s="32">
        <v>1666.4865</v>
      </c>
      <c r="U52" s="32">
        <v>0.132</v>
      </c>
      <c r="V52" s="32">
        <v>0.1815</v>
      </c>
      <c r="W52" s="32">
        <v>9042.9515</v>
      </c>
      <c r="X52" s="32">
        <v>1666.305</v>
      </c>
      <c r="Y52" s="32">
        <v>0.0165</v>
      </c>
      <c r="Z52" s="32"/>
      <c r="AA52" s="51"/>
      <c r="AB52" s="54"/>
      <c r="AC52" s="53"/>
      <c r="AD52" s="53"/>
      <c r="AE52" s="53"/>
      <c r="AF52" s="53"/>
      <c r="AG52" s="53"/>
      <c r="AH52" s="53"/>
      <c r="AI52" s="53"/>
      <c r="AJ52" s="53"/>
      <c r="AK52" s="53"/>
      <c r="AL52" s="53"/>
    </row>
    <row r="53" s="3" customFormat="1" ht="9.95" customHeight="1" spans="1:38">
      <c r="A53" s="25" t="s">
        <v>218</v>
      </c>
      <c r="B53" s="26">
        <v>0.033</v>
      </c>
      <c r="C53" s="26">
        <v>523.844</v>
      </c>
      <c r="D53" s="31"/>
      <c r="E53" s="29"/>
      <c r="F53" s="29"/>
      <c r="G53" s="29"/>
      <c r="H53" s="29"/>
      <c r="I53" s="29"/>
      <c r="J53" s="29"/>
      <c r="K53" s="29"/>
      <c r="L53" s="29"/>
      <c r="M53" s="29"/>
      <c r="N53" s="29"/>
      <c r="O53" s="29"/>
      <c r="P53" s="29"/>
      <c r="Q53" s="29"/>
      <c r="R53" s="29"/>
      <c r="S53" s="29"/>
      <c r="T53" s="29"/>
      <c r="U53" s="29"/>
      <c r="V53" s="29"/>
      <c r="W53" s="29"/>
      <c r="X53" s="29"/>
      <c r="Y53" s="29"/>
      <c r="Z53" s="29"/>
      <c r="AA53" s="51"/>
      <c r="AB53" s="55"/>
      <c r="AC53" s="53"/>
      <c r="AD53" s="53"/>
      <c r="AE53" s="53"/>
      <c r="AF53" s="53"/>
      <c r="AG53" s="53"/>
      <c r="AH53" s="53"/>
      <c r="AI53" s="53"/>
      <c r="AJ53" s="53"/>
      <c r="AK53" s="53"/>
      <c r="AL53" s="53"/>
    </row>
    <row r="54" s="3" customFormat="1" ht="9.95" customHeight="1" spans="1:38">
      <c r="A54" s="30"/>
      <c r="B54" s="31"/>
      <c r="C54" s="31"/>
      <c r="D54" s="26">
        <v>20</v>
      </c>
      <c r="E54" s="32">
        <v>2.72</v>
      </c>
      <c r="F54" s="32">
        <v>5</v>
      </c>
      <c r="G54" s="32">
        <v>0.136</v>
      </c>
      <c r="H54" s="32">
        <v>20</v>
      </c>
      <c r="I54" s="32">
        <v>0.544</v>
      </c>
      <c r="J54" s="32">
        <v>20</v>
      </c>
      <c r="K54" s="32">
        <v>0.544</v>
      </c>
      <c r="L54" s="32">
        <v>35</v>
      </c>
      <c r="M54" s="32">
        <v>0.952</v>
      </c>
      <c r="N54" s="32">
        <v>20</v>
      </c>
      <c r="O54" s="32">
        <v>0.544</v>
      </c>
      <c r="P54" s="32"/>
      <c r="Q54" s="32"/>
      <c r="R54" s="32">
        <v>9924.11</v>
      </c>
      <c r="S54" s="32">
        <v>1.088</v>
      </c>
      <c r="T54" s="32">
        <v>9923.022</v>
      </c>
      <c r="U54" s="32">
        <v>1.088</v>
      </c>
      <c r="V54" s="32">
        <v>1.496</v>
      </c>
      <c r="W54" s="32"/>
      <c r="X54" s="32">
        <v>9921.526</v>
      </c>
      <c r="Y54" s="32">
        <v>0.136</v>
      </c>
      <c r="Z54" s="32"/>
      <c r="AA54" s="51"/>
      <c r="AB54" s="54"/>
      <c r="AC54" s="53"/>
      <c r="AD54" s="53"/>
      <c r="AE54" s="53"/>
      <c r="AF54" s="53"/>
      <c r="AG54" s="53"/>
      <c r="AH54" s="53"/>
      <c r="AI54" s="53"/>
      <c r="AJ54" s="53"/>
      <c r="AK54" s="53"/>
      <c r="AL54" s="53"/>
    </row>
    <row r="55" s="3" customFormat="1" ht="9.95" customHeight="1" spans="1:38">
      <c r="A55" s="25" t="s">
        <v>219</v>
      </c>
      <c r="B55" s="26">
        <v>0.239</v>
      </c>
      <c r="C55" s="26">
        <v>468.567</v>
      </c>
      <c r="D55" s="31"/>
      <c r="E55" s="29"/>
      <c r="F55" s="29"/>
      <c r="G55" s="29"/>
      <c r="H55" s="29"/>
      <c r="I55" s="29"/>
      <c r="J55" s="29"/>
      <c r="K55" s="29"/>
      <c r="L55" s="29"/>
      <c r="M55" s="29"/>
      <c r="N55" s="29"/>
      <c r="O55" s="29"/>
      <c r="P55" s="29"/>
      <c r="Q55" s="29"/>
      <c r="R55" s="29"/>
      <c r="S55" s="29"/>
      <c r="T55" s="29"/>
      <c r="U55" s="29"/>
      <c r="V55" s="29"/>
      <c r="W55" s="29"/>
      <c r="X55" s="29"/>
      <c r="Y55" s="29"/>
      <c r="Z55" s="29"/>
      <c r="AA55" s="51"/>
      <c r="AB55" s="55"/>
      <c r="AC55" s="53"/>
      <c r="AD55" s="53"/>
      <c r="AE55" s="53"/>
      <c r="AF55" s="53"/>
      <c r="AG55" s="53"/>
      <c r="AH55" s="53"/>
      <c r="AI55" s="53"/>
      <c r="AJ55" s="53"/>
      <c r="AK55" s="53"/>
      <c r="AL55" s="53"/>
    </row>
    <row r="56" s="3" customFormat="1" ht="9.95" customHeight="1" spans="1:38">
      <c r="A56" s="30"/>
      <c r="B56" s="31"/>
      <c r="C56" s="31"/>
      <c r="D56" s="26">
        <v>20</v>
      </c>
      <c r="E56" s="32">
        <v>5.94</v>
      </c>
      <c r="F56" s="32">
        <v>5</v>
      </c>
      <c r="G56" s="32">
        <v>0.297</v>
      </c>
      <c r="H56" s="32">
        <v>20</v>
      </c>
      <c r="I56" s="32">
        <v>1.188</v>
      </c>
      <c r="J56" s="32">
        <v>20</v>
      </c>
      <c r="K56" s="32">
        <v>1.188</v>
      </c>
      <c r="L56" s="32">
        <v>35</v>
      </c>
      <c r="M56" s="32">
        <v>2.079</v>
      </c>
      <c r="N56" s="32">
        <v>20</v>
      </c>
      <c r="O56" s="32">
        <v>1.188</v>
      </c>
      <c r="P56" s="32"/>
      <c r="Q56" s="32"/>
      <c r="R56" s="32">
        <v>9082.32</v>
      </c>
      <c r="S56" s="32">
        <v>2.376</v>
      </c>
      <c r="T56" s="32">
        <v>9079.944</v>
      </c>
      <c r="U56" s="32">
        <v>2.376</v>
      </c>
      <c r="V56" s="32">
        <v>3.267</v>
      </c>
      <c r="W56" s="32"/>
      <c r="X56" s="32">
        <v>9076.677</v>
      </c>
      <c r="Y56" s="32">
        <v>0.297</v>
      </c>
      <c r="Z56" s="32"/>
      <c r="AA56" s="51"/>
      <c r="AB56" s="54"/>
      <c r="AC56" s="53"/>
      <c r="AD56" s="53"/>
      <c r="AE56" s="53"/>
      <c r="AF56" s="53"/>
      <c r="AG56" s="53"/>
      <c r="AH56" s="53"/>
      <c r="AI56" s="53"/>
      <c r="AJ56" s="53"/>
      <c r="AK56" s="53"/>
      <c r="AL56" s="53"/>
    </row>
    <row r="57" s="3" customFormat="1" ht="9.95" customHeight="1" spans="1:38">
      <c r="A57" s="25" t="s">
        <v>220</v>
      </c>
      <c r="B57" s="26">
        <v>0.355</v>
      </c>
      <c r="C57" s="26">
        <v>439.665</v>
      </c>
      <c r="D57" s="31"/>
      <c r="E57" s="29"/>
      <c r="F57" s="29"/>
      <c r="G57" s="29"/>
      <c r="H57" s="29"/>
      <c r="I57" s="29"/>
      <c r="J57" s="29"/>
      <c r="K57" s="29"/>
      <c r="L57" s="29"/>
      <c r="M57" s="29"/>
      <c r="N57" s="29"/>
      <c r="O57" s="29"/>
      <c r="P57" s="29"/>
      <c r="Q57" s="29"/>
      <c r="R57" s="29"/>
      <c r="S57" s="29"/>
      <c r="T57" s="29"/>
      <c r="U57" s="29"/>
      <c r="V57" s="29"/>
      <c r="W57" s="29"/>
      <c r="X57" s="29"/>
      <c r="Y57" s="29"/>
      <c r="Z57" s="29"/>
      <c r="AA57" s="51"/>
      <c r="AB57" s="55"/>
      <c r="AC57" s="53"/>
      <c r="AD57" s="53"/>
      <c r="AE57" s="53"/>
      <c r="AF57" s="53"/>
      <c r="AG57" s="53"/>
      <c r="AH57" s="53"/>
      <c r="AI57" s="53"/>
      <c r="AJ57" s="53"/>
      <c r="AK57" s="53"/>
      <c r="AL57" s="53"/>
    </row>
    <row r="58" s="3" customFormat="1" ht="9.95" customHeight="1" spans="1:38">
      <c r="A58" s="30"/>
      <c r="B58" s="31"/>
      <c r="C58" s="31"/>
      <c r="D58" s="26">
        <v>20</v>
      </c>
      <c r="E58" s="32">
        <v>3.55</v>
      </c>
      <c r="F58" s="32">
        <v>5</v>
      </c>
      <c r="G58" s="32">
        <v>0.1775</v>
      </c>
      <c r="H58" s="32">
        <v>20</v>
      </c>
      <c r="I58" s="32">
        <v>0.71</v>
      </c>
      <c r="J58" s="32">
        <v>20</v>
      </c>
      <c r="K58" s="32">
        <v>0.71</v>
      </c>
      <c r="L58" s="32">
        <v>35</v>
      </c>
      <c r="M58" s="32">
        <v>1.2425</v>
      </c>
      <c r="N58" s="32">
        <v>20</v>
      </c>
      <c r="O58" s="32">
        <v>0.71</v>
      </c>
      <c r="P58" s="32"/>
      <c r="Q58" s="32"/>
      <c r="R58" s="32">
        <v>8170.69</v>
      </c>
      <c r="S58" s="32">
        <v>1.42</v>
      </c>
      <c r="T58" s="32">
        <v>8169.27</v>
      </c>
      <c r="U58" s="32">
        <v>1.42</v>
      </c>
      <c r="V58" s="32">
        <v>1.9525</v>
      </c>
      <c r="W58" s="32"/>
      <c r="X58" s="32">
        <v>8167.3175</v>
      </c>
      <c r="Y58" s="32">
        <v>0.1775</v>
      </c>
      <c r="Z58" s="32"/>
      <c r="AA58" s="51"/>
      <c r="AB58" s="54"/>
      <c r="AC58" s="53"/>
      <c r="AD58" s="53"/>
      <c r="AE58" s="53"/>
      <c r="AF58" s="53"/>
      <c r="AG58" s="53"/>
      <c r="AH58" s="53"/>
      <c r="AI58" s="53"/>
      <c r="AJ58" s="53"/>
      <c r="AK58" s="53"/>
      <c r="AL58" s="53"/>
    </row>
    <row r="59" s="3" customFormat="1" ht="9.95" customHeight="1" spans="1:38">
      <c r="A59" s="25" t="s">
        <v>221</v>
      </c>
      <c r="B59" s="26">
        <v>0</v>
      </c>
      <c r="C59" s="26">
        <v>377.404</v>
      </c>
      <c r="D59" s="31"/>
      <c r="E59" s="29"/>
      <c r="F59" s="29"/>
      <c r="G59" s="29"/>
      <c r="H59" s="29"/>
      <c r="I59" s="29"/>
      <c r="J59" s="29"/>
      <c r="K59" s="29"/>
      <c r="L59" s="29"/>
      <c r="M59" s="29"/>
      <c r="N59" s="29"/>
      <c r="O59" s="29"/>
      <c r="P59" s="29"/>
      <c r="Q59" s="29"/>
      <c r="R59" s="29"/>
      <c r="S59" s="29"/>
      <c r="T59" s="29"/>
      <c r="U59" s="29"/>
      <c r="V59" s="29"/>
      <c r="W59" s="29"/>
      <c r="X59" s="29"/>
      <c r="Y59" s="29"/>
      <c r="Z59" s="29"/>
      <c r="AA59" s="51"/>
      <c r="AB59" s="55"/>
      <c r="AC59" s="53"/>
      <c r="AD59" s="53"/>
      <c r="AE59" s="53"/>
      <c r="AF59" s="53"/>
      <c r="AG59" s="53"/>
      <c r="AH59" s="53"/>
      <c r="AI59" s="53"/>
      <c r="AJ59" s="53"/>
      <c r="AK59" s="53"/>
      <c r="AL59" s="53"/>
    </row>
    <row r="60" s="3" customFormat="1" ht="9.95" customHeight="1" spans="1:38">
      <c r="A60" s="30"/>
      <c r="B60" s="31"/>
      <c r="C60" s="31"/>
      <c r="D60" s="26">
        <v>20</v>
      </c>
      <c r="E60" s="32">
        <v>1.29</v>
      </c>
      <c r="F60" s="32">
        <v>5</v>
      </c>
      <c r="G60" s="32">
        <v>0.0645</v>
      </c>
      <c r="H60" s="32">
        <v>20</v>
      </c>
      <c r="I60" s="32">
        <v>0.258</v>
      </c>
      <c r="J60" s="32">
        <v>20</v>
      </c>
      <c r="K60" s="32">
        <v>0.258</v>
      </c>
      <c r="L60" s="32">
        <v>35</v>
      </c>
      <c r="M60" s="32">
        <v>0.4515</v>
      </c>
      <c r="N60" s="32">
        <v>20</v>
      </c>
      <c r="O60" s="32">
        <v>0.258</v>
      </c>
      <c r="P60" s="32"/>
      <c r="Q60" s="32"/>
      <c r="R60" s="32">
        <v>6825.34</v>
      </c>
      <c r="S60" s="32">
        <v>0.516</v>
      </c>
      <c r="T60" s="32">
        <v>6824.824</v>
      </c>
      <c r="U60" s="32">
        <v>0.516</v>
      </c>
      <c r="V60" s="32">
        <v>0.7095</v>
      </c>
      <c r="W60" s="32"/>
      <c r="X60" s="32">
        <v>6824.1145</v>
      </c>
      <c r="Y60" s="32">
        <v>0.0645</v>
      </c>
      <c r="Z60" s="32"/>
      <c r="AA60" s="51"/>
      <c r="AB60" s="54"/>
      <c r="AC60" s="53"/>
      <c r="AD60" s="53"/>
      <c r="AE60" s="53"/>
      <c r="AF60" s="53"/>
      <c r="AG60" s="53"/>
      <c r="AH60" s="53"/>
      <c r="AI60" s="53"/>
      <c r="AJ60" s="53"/>
      <c r="AK60" s="53"/>
      <c r="AL60" s="53"/>
    </row>
    <row r="61" s="3" customFormat="1" ht="9.95" customHeight="1" spans="1:38">
      <c r="A61" s="25" t="s">
        <v>222</v>
      </c>
      <c r="B61" s="26">
        <v>0.129</v>
      </c>
      <c r="C61" s="26">
        <v>305.13</v>
      </c>
      <c r="D61" s="31"/>
      <c r="E61" s="29"/>
      <c r="F61" s="29"/>
      <c r="G61" s="29"/>
      <c r="H61" s="29"/>
      <c r="I61" s="29"/>
      <c r="J61" s="29"/>
      <c r="K61" s="29"/>
      <c r="L61" s="29"/>
      <c r="M61" s="29"/>
      <c r="N61" s="29"/>
      <c r="O61" s="29"/>
      <c r="P61" s="29"/>
      <c r="Q61" s="29"/>
      <c r="R61" s="29"/>
      <c r="S61" s="29"/>
      <c r="T61" s="29"/>
      <c r="U61" s="29"/>
      <c r="V61" s="29"/>
      <c r="W61" s="29"/>
      <c r="X61" s="29"/>
      <c r="Y61" s="29"/>
      <c r="Z61" s="29"/>
      <c r="AA61" s="51"/>
      <c r="AB61" s="55"/>
      <c r="AC61" s="53"/>
      <c r="AD61" s="53"/>
      <c r="AE61" s="53"/>
      <c r="AF61" s="53"/>
      <c r="AG61" s="53"/>
      <c r="AH61" s="53"/>
      <c r="AI61" s="53"/>
      <c r="AJ61" s="53"/>
      <c r="AK61" s="53"/>
      <c r="AL61" s="53"/>
    </row>
    <row r="62" s="3" customFormat="1" ht="9.95" customHeight="1" spans="1:38">
      <c r="A62" s="30"/>
      <c r="B62" s="31"/>
      <c r="C62" s="31"/>
      <c r="D62" s="33"/>
      <c r="E62" s="34"/>
      <c r="F62" s="34"/>
      <c r="G62" s="34"/>
      <c r="H62" s="34"/>
      <c r="I62" s="34"/>
      <c r="J62" s="34"/>
      <c r="K62" s="34"/>
      <c r="L62" s="34"/>
      <c r="M62" s="34"/>
      <c r="N62" s="34"/>
      <c r="O62" s="34"/>
      <c r="P62" s="34"/>
      <c r="Q62" s="34"/>
      <c r="R62" s="34"/>
      <c r="S62" s="34"/>
      <c r="T62" s="34"/>
      <c r="U62" s="34"/>
      <c r="V62" s="34"/>
      <c r="W62" s="34"/>
      <c r="X62" s="34"/>
      <c r="Y62" s="34"/>
      <c r="Z62" s="34"/>
      <c r="AA62" s="56"/>
      <c r="AB62" s="57"/>
      <c r="AC62" s="53"/>
      <c r="AD62" s="53"/>
      <c r="AE62" s="53"/>
      <c r="AF62" s="53"/>
      <c r="AG62" s="53"/>
      <c r="AH62" s="53"/>
      <c r="AI62" s="53"/>
      <c r="AJ62" s="53"/>
      <c r="AK62" s="53"/>
      <c r="AL62" s="53"/>
    </row>
    <row r="63" s="3" customFormat="1" ht="20.1" customHeight="1" spans="1:38">
      <c r="A63" s="23" t="s">
        <v>57</v>
      </c>
      <c r="B63" s="35"/>
      <c r="C63" s="35"/>
      <c r="D63" s="33"/>
      <c r="E63" s="34">
        <f>IF(SUM(E10:E61)&lt;&gt;0,SUM(E10:E61),"")</f>
        <v>27715.5</v>
      </c>
      <c r="F63" s="34"/>
      <c r="G63" s="34">
        <f>IF(SUM(G10:G61)&lt;&gt;0,SUM(G10:G61),"")</f>
        <v>1385.775</v>
      </c>
      <c r="H63" s="34"/>
      <c r="I63" s="34">
        <f>IF(SUM(I10:I61)&lt;&gt;0,SUM(I10:I61),"")</f>
        <v>5543.1</v>
      </c>
      <c r="J63" s="34"/>
      <c r="K63" s="34">
        <f>IF(SUM(K10:K61)&lt;&gt;0,SUM(K10:K61),"")</f>
        <v>5543.1</v>
      </c>
      <c r="L63" s="34"/>
      <c r="M63" s="34">
        <f>IF(SUM(M10:M61)&lt;&gt;0,SUM(M10:M61),"")</f>
        <v>9700.425</v>
      </c>
      <c r="N63" s="34"/>
      <c r="O63" s="34">
        <f>IF(SUM(O10:O61)&lt;&gt;0,SUM(O10:O61),"")</f>
        <v>5543.1</v>
      </c>
      <c r="P63" s="34"/>
      <c r="Q63" s="34" t="str">
        <f t="shared" ref="Q63:Z63" si="0">IF(SUM(Q10:Q61)&lt;&gt;0,SUM(Q10:Q61),"")</f>
        <v/>
      </c>
      <c r="R63" s="34">
        <f t="shared" si="0"/>
        <v>82020.4</v>
      </c>
      <c r="S63" s="34">
        <f t="shared" si="0"/>
        <v>29101.5275</v>
      </c>
      <c r="T63" s="34">
        <f t="shared" si="0"/>
        <v>52918.8725</v>
      </c>
      <c r="U63" s="34">
        <f t="shared" si="0"/>
        <v>1251.826</v>
      </c>
      <c r="V63" s="34">
        <f t="shared" si="0"/>
        <v>1583.6095</v>
      </c>
      <c r="W63" s="34">
        <f t="shared" si="0"/>
        <v>27849.7015</v>
      </c>
      <c r="X63" s="34">
        <f t="shared" si="0"/>
        <v>51335.263</v>
      </c>
      <c r="Y63" s="34">
        <f t="shared" si="0"/>
        <v>11220.149</v>
      </c>
      <c r="Z63" s="34">
        <f t="shared" si="0"/>
        <v>13659.9155</v>
      </c>
      <c r="AA63" s="58"/>
      <c r="AB63" s="59"/>
      <c r="AC63" s="53"/>
      <c r="AD63" s="53"/>
      <c r="AE63" s="53"/>
      <c r="AF63" s="53"/>
      <c r="AG63" s="53"/>
      <c r="AH63" s="53"/>
      <c r="AI63" s="53"/>
      <c r="AJ63" s="53"/>
      <c r="AK63" s="53"/>
      <c r="AL63" s="53"/>
    </row>
    <row r="64" s="3" customFormat="1" ht="20.1" customHeight="1" spans="1:38">
      <c r="A64" s="36" t="s">
        <v>58</v>
      </c>
      <c r="B64" s="37"/>
      <c r="C64" s="37"/>
      <c r="D64" s="38"/>
      <c r="E64" s="39">
        <f>IF(SUM($E$63,土方计算表6!$E$64)=0,"",SUM($E$63,土方计算表6!$E$64))</f>
        <v>358048.607063606</v>
      </c>
      <c r="F64" s="39"/>
      <c r="G64" s="39">
        <f>IF(SUM($G$63,土方计算表6!$G$64)=0,"",SUM($G$63,土方计算表6!$G$64))</f>
        <v>17902.4303531803</v>
      </c>
      <c r="H64" s="39"/>
      <c r="I64" s="39">
        <f>IF(SUM($I$63,土方计算表6!$I$64)=0,"",SUM($I$63,土方计算表6!$I$64))</f>
        <v>38572.1483410577</v>
      </c>
      <c r="J64" s="39"/>
      <c r="K64" s="39">
        <f>IF(SUM($K$63,土方计算表6!$K$64)=0,"",SUM($K$63,土方计算表6!$K$64))</f>
        <v>44389.1447002993</v>
      </c>
      <c r="L64" s="39"/>
      <c r="M64" s="39">
        <f>IF(SUM($M$63,土方计算表6!$M$64)=0,"",SUM($M$63,土方计算表6!$M$64))</f>
        <v>151817.759556048</v>
      </c>
      <c r="N64" s="39"/>
      <c r="O64" s="39">
        <f>IF(SUM($O$63,土方计算表6!$O$64)=0,"",SUM($O$63,土方计算表6!$O$64))</f>
        <v>105367.12411302</v>
      </c>
      <c r="P64" s="39"/>
      <c r="Q64" s="39" t="str">
        <f>IF(SUM($Q$63,土方计算表6!$Q$64)=0,"",SUM($Q$63,土方计算表6!$Q$64))</f>
        <v/>
      </c>
      <c r="R64" s="39">
        <f>IF(SUM($R$63,土方计算表6!$R$64)=0,"",SUM($R$63,土方计算表6!$R$64))</f>
        <v>156477.012043627</v>
      </c>
      <c r="S64" s="39">
        <f>IF(SUM($S$63,土方计算表6!$S$64)=0,"",SUM($S$63,土方计算表6!$S$64))</f>
        <v>64265.4298070444</v>
      </c>
      <c r="T64" s="39">
        <f>IF(SUM($T$63,土方计算表6!$T$64)=0,"",SUM($T$63,土方计算表6!$T$64))</f>
        <v>92211.5822365822</v>
      </c>
      <c r="U64" s="39">
        <f>IF(SUM($U$63,土方计算表6!$U$64)=0,"",SUM($U$63,土方计算表6!$U$64))</f>
        <v>6206.22404135704</v>
      </c>
      <c r="V64" s="39">
        <f>IF(SUM($V$63,土方计算表6!$V$64)=0,"",SUM($V$63,土方计算表6!$V$64))</f>
        <v>7561.33066906858</v>
      </c>
      <c r="W64" s="39">
        <f>IF(SUM($W$63,土方计算表6!$W$64)=0,"",SUM($W$63,土方计算表6!$W$64))</f>
        <v>58059.2057656874</v>
      </c>
      <c r="X64" s="39">
        <f>IF(SUM($X$63,土方计算表6!$X$64)=0,"",SUM($X$63,土方计算表6!$X$64))</f>
        <v>84650.2515675137</v>
      </c>
      <c r="Y64" s="39">
        <f>IF(SUM($Y$63,土方计算表6!$Y$64)=0,"",SUM($Y$63,土方计算表6!$Y$64))</f>
        <v>94657.4993531803</v>
      </c>
      <c r="Z64" s="39">
        <f>IF(SUM($Z$63,土方计算表6!$Z$64)=0,"",SUM($Z$63,土方计算表6!$Z$64))</f>
        <v>249623.553</v>
      </c>
      <c r="AA64" s="60"/>
      <c r="AB64" s="61"/>
      <c r="AC64" s="53"/>
      <c r="AD64" s="53"/>
      <c r="AE64" s="53"/>
      <c r="AF64" s="53"/>
      <c r="AG64" s="53"/>
      <c r="AH64" s="53"/>
      <c r="AI64" s="53"/>
      <c r="AJ64" s="53"/>
      <c r="AK64" s="53"/>
      <c r="AL64" s="53"/>
    </row>
    <row r="65" s="4" customFormat="1" ht="19.5" customHeight="1" spans="1:38">
      <c r="A65" s="63"/>
      <c r="B65" s="63"/>
      <c r="C65" s="63"/>
      <c r="D65" s="64"/>
      <c r="E65" s="63"/>
      <c r="F65" s="63"/>
      <c r="G65" s="63"/>
      <c r="H65" s="65"/>
      <c r="I65" s="66" t="s">
        <v>59</v>
      </c>
      <c r="J65" s="66"/>
      <c r="K65" s="66"/>
      <c r="L65" s="66"/>
      <c r="M65" s="66"/>
      <c r="N65" s="66"/>
      <c r="O65" s="66"/>
      <c r="P65" s="66"/>
      <c r="Q65" s="66"/>
      <c r="R65" s="66"/>
      <c r="S65" s="66"/>
      <c r="T65" s="66"/>
      <c r="U65" s="66"/>
      <c r="V65" s="66"/>
      <c r="W65" s="66"/>
      <c r="X65" s="66"/>
      <c r="Y65" s="66" t="s">
        <v>60</v>
      </c>
      <c r="Z65" s="66"/>
      <c r="AA65" s="66"/>
      <c r="AB65" s="66"/>
      <c r="AC65" s="66"/>
      <c r="AD65" s="66"/>
      <c r="AE65" s="66"/>
      <c r="AF65" s="66"/>
      <c r="AG65" s="66"/>
      <c r="AH65" s="66"/>
      <c r="AI65" s="66"/>
      <c r="AJ65" s="66"/>
      <c r="AK65" s="66"/>
      <c r="AL65" s="66"/>
    </row>
    <row r="66" ht="21" customHeight="1"/>
    <row r="67" ht="30" customHeight="1" spans="1:1">
      <c r="A67" t="str">
        <f>IF(B67="","","就地取土")</f>
        <v/>
      </c>
    </row>
    <row r="68" ht="30" customHeight="1" spans="1:2">
      <c r="A68" t="str">
        <f>IF(B68="","","累计就地取土")</f>
        <v/>
      </c>
      <c r="B68" t="str">
        <f>IF(B67="","",B67)</f>
        <v/>
      </c>
    </row>
    <row r="69" ht="30" customHeight="1" spans="1:1">
      <c r="A69" t="str">
        <f>IF(B69="","","就地取石")</f>
        <v/>
      </c>
    </row>
    <row r="70" ht="30" customHeight="1" spans="1:2">
      <c r="A70" t="str">
        <f>IF(B70="","","累计就地取石")</f>
        <v/>
      </c>
      <c r="B70" t="str">
        <f>IF(B69="","",B69)</f>
        <v/>
      </c>
    </row>
    <row r="71" ht="30" customHeight="1" spans="1:1">
      <c r="A71" t="str">
        <f>IF(B71="","","就地弃土")</f>
        <v/>
      </c>
    </row>
    <row r="72" ht="30" customHeight="1" spans="1:2">
      <c r="A72" t="str">
        <f>IF(B72="","","累计就地弃土")</f>
        <v/>
      </c>
      <c r="B72" t="str">
        <f>IF(B71="","",B71)</f>
        <v/>
      </c>
    </row>
    <row r="73" ht="30" customHeight="1" spans="1:1">
      <c r="A73" t="str">
        <f>IF(B73="","","就地弃石")</f>
        <v/>
      </c>
    </row>
    <row r="74" ht="30" customHeight="1" spans="1:2">
      <c r="A74" t="str">
        <f>IF(B74="","","累计就地弃石")</f>
        <v/>
      </c>
      <c r="B74" t="str">
        <f>IF(B73="","",B73)</f>
        <v/>
      </c>
    </row>
  </sheetData>
  <mergeCells count="756">
    <mergeCell ref="A1:AB1"/>
    <mergeCell ref="A3:R3"/>
    <mergeCell ref="S3:Z3"/>
    <mergeCell ref="B4:C4"/>
    <mergeCell ref="E4:Q4"/>
    <mergeCell ref="B5:C5"/>
    <mergeCell ref="F5:K5"/>
    <mergeCell ref="L5:Q5"/>
    <mergeCell ref="B6:C6"/>
    <mergeCell ref="F6:G6"/>
    <mergeCell ref="H6:I6"/>
    <mergeCell ref="J6:K6"/>
    <mergeCell ref="L6:M6"/>
    <mergeCell ref="N6:O6"/>
    <mergeCell ref="P6:Q6"/>
    <mergeCell ref="U6:V6"/>
    <mergeCell ref="W6:X6"/>
    <mergeCell ref="Y6:Z6"/>
    <mergeCell ref="A4:A7"/>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D4:D7"/>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D48:D49"/>
    <mergeCell ref="D50:D51"/>
    <mergeCell ref="D52:D53"/>
    <mergeCell ref="D54:D55"/>
    <mergeCell ref="D56:D57"/>
    <mergeCell ref="D58:D59"/>
    <mergeCell ref="D60:D61"/>
    <mergeCell ref="E5:E7"/>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F10:F11"/>
    <mergeCell ref="F12:F13"/>
    <mergeCell ref="F14:F15"/>
    <mergeCell ref="F16:F17"/>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H44:H45"/>
    <mergeCell ref="H46:H47"/>
    <mergeCell ref="H48:H49"/>
    <mergeCell ref="H50:H51"/>
    <mergeCell ref="H52:H53"/>
    <mergeCell ref="H54:H55"/>
    <mergeCell ref="H56:H57"/>
    <mergeCell ref="H58:H59"/>
    <mergeCell ref="H60:H61"/>
    <mergeCell ref="I10:I11"/>
    <mergeCell ref="I12:I13"/>
    <mergeCell ref="I14:I15"/>
    <mergeCell ref="I16:I17"/>
    <mergeCell ref="I18:I19"/>
    <mergeCell ref="I20:I21"/>
    <mergeCell ref="I22:I23"/>
    <mergeCell ref="I24:I25"/>
    <mergeCell ref="I26:I27"/>
    <mergeCell ref="I28:I29"/>
    <mergeCell ref="I30:I31"/>
    <mergeCell ref="I32:I33"/>
    <mergeCell ref="I34:I35"/>
    <mergeCell ref="I36:I37"/>
    <mergeCell ref="I38:I39"/>
    <mergeCell ref="I40:I41"/>
    <mergeCell ref="I42:I43"/>
    <mergeCell ref="I44:I45"/>
    <mergeCell ref="I46:I47"/>
    <mergeCell ref="I48:I49"/>
    <mergeCell ref="I50:I51"/>
    <mergeCell ref="I52:I53"/>
    <mergeCell ref="I54:I55"/>
    <mergeCell ref="I56:I57"/>
    <mergeCell ref="I58:I59"/>
    <mergeCell ref="I60:I61"/>
    <mergeCell ref="J10:J11"/>
    <mergeCell ref="J12:J13"/>
    <mergeCell ref="J14:J15"/>
    <mergeCell ref="J16:J17"/>
    <mergeCell ref="J18:J19"/>
    <mergeCell ref="J20:J21"/>
    <mergeCell ref="J22:J23"/>
    <mergeCell ref="J24:J25"/>
    <mergeCell ref="J26:J27"/>
    <mergeCell ref="J28:J29"/>
    <mergeCell ref="J30:J31"/>
    <mergeCell ref="J32:J33"/>
    <mergeCell ref="J34:J35"/>
    <mergeCell ref="J36:J37"/>
    <mergeCell ref="J38:J39"/>
    <mergeCell ref="J40:J41"/>
    <mergeCell ref="J42:J43"/>
    <mergeCell ref="J44:J45"/>
    <mergeCell ref="J46:J47"/>
    <mergeCell ref="J48:J49"/>
    <mergeCell ref="J50:J51"/>
    <mergeCell ref="J52:J53"/>
    <mergeCell ref="J54:J55"/>
    <mergeCell ref="J56:J57"/>
    <mergeCell ref="J58:J59"/>
    <mergeCell ref="J60:J61"/>
    <mergeCell ref="K10:K11"/>
    <mergeCell ref="K12:K13"/>
    <mergeCell ref="K14:K15"/>
    <mergeCell ref="K16:K17"/>
    <mergeCell ref="K18:K19"/>
    <mergeCell ref="K20:K21"/>
    <mergeCell ref="K22:K23"/>
    <mergeCell ref="K24:K25"/>
    <mergeCell ref="K26:K27"/>
    <mergeCell ref="K28:K29"/>
    <mergeCell ref="K30:K31"/>
    <mergeCell ref="K32:K33"/>
    <mergeCell ref="K34:K35"/>
    <mergeCell ref="K36:K37"/>
    <mergeCell ref="K38:K39"/>
    <mergeCell ref="K40:K41"/>
    <mergeCell ref="K42:K43"/>
    <mergeCell ref="K44:K45"/>
    <mergeCell ref="K46:K47"/>
    <mergeCell ref="K48:K49"/>
    <mergeCell ref="K50:K51"/>
    <mergeCell ref="K52:K53"/>
    <mergeCell ref="K54:K55"/>
    <mergeCell ref="K56:K57"/>
    <mergeCell ref="K58:K59"/>
    <mergeCell ref="K60:K61"/>
    <mergeCell ref="L10:L11"/>
    <mergeCell ref="L12:L13"/>
    <mergeCell ref="L14:L15"/>
    <mergeCell ref="L16:L17"/>
    <mergeCell ref="L18:L19"/>
    <mergeCell ref="L20:L21"/>
    <mergeCell ref="L22:L23"/>
    <mergeCell ref="L24:L25"/>
    <mergeCell ref="L26:L27"/>
    <mergeCell ref="L28:L29"/>
    <mergeCell ref="L30:L31"/>
    <mergeCell ref="L32:L33"/>
    <mergeCell ref="L34:L35"/>
    <mergeCell ref="L36:L37"/>
    <mergeCell ref="L38:L39"/>
    <mergeCell ref="L40:L41"/>
    <mergeCell ref="L42:L43"/>
    <mergeCell ref="L44:L45"/>
    <mergeCell ref="L46:L47"/>
    <mergeCell ref="L48:L49"/>
    <mergeCell ref="L50:L51"/>
    <mergeCell ref="L52:L53"/>
    <mergeCell ref="L54:L55"/>
    <mergeCell ref="L56:L57"/>
    <mergeCell ref="L58:L59"/>
    <mergeCell ref="L60:L61"/>
    <mergeCell ref="M10:M11"/>
    <mergeCell ref="M12:M13"/>
    <mergeCell ref="M14:M15"/>
    <mergeCell ref="M16:M17"/>
    <mergeCell ref="M18:M19"/>
    <mergeCell ref="M20:M21"/>
    <mergeCell ref="M22:M23"/>
    <mergeCell ref="M24:M25"/>
    <mergeCell ref="M26:M27"/>
    <mergeCell ref="M28:M29"/>
    <mergeCell ref="M30:M31"/>
    <mergeCell ref="M32:M33"/>
    <mergeCell ref="M34:M35"/>
    <mergeCell ref="M36:M37"/>
    <mergeCell ref="M38:M39"/>
    <mergeCell ref="M40:M41"/>
    <mergeCell ref="M42:M43"/>
    <mergeCell ref="M44:M45"/>
    <mergeCell ref="M46:M47"/>
    <mergeCell ref="M48:M49"/>
    <mergeCell ref="M50:M51"/>
    <mergeCell ref="M52:M53"/>
    <mergeCell ref="M54:M55"/>
    <mergeCell ref="M56:M57"/>
    <mergeCell ref="M58:M59"/>
    <mergeCell ref="M60:M61"/>
    <mergeCell ref="N10:N11"/>
    <mergeCell ref="N12:N13"/>
    <mergeCell ref="N14:N15"/>
    <mergeCell ref="N16:N17"/>
    <mergeCell ref="N18:N19"/>
    <mergeCell ref="N20:N21"/>
    <mergeCell ref="N22:N23"/>
    <mergeCell ref="N24:N25"/>
    <mergeCell ref="N26:N27"/>
    <mergeCell ref="N28:N29"/>
    <mergeCell ref="N30:N31"/>
    <mergeCell ref="N32:N33"/>
    <mergeCell ref="N34:N35"/>
    <mergeCell ref="N36:N37"/>
    <mergeCell ref="N38:N39"/>
    <mergeCell ref="N40:N41"/>
    <mergeCell ref="N42:N43"/>
    <mergeCell ref="N44:N45"/>
    <mergeCell ref="N46:N47"/>
    <mergeCell ref="N48:N49"/>
    <mergeCell ref="N50:N51"/>
    <mergeCell ref="N52:N53"/>
    <mergeCell ref="N54:N55"/>
    <mergeCell ref="N56:N57"/>
    <mergeCell ref="N58:N59"/>
    <mergeCell ref="N60:N61"/>
    <mergeCell ref="O10:O11"/>
    <mergeCell ref="O12:O13"/>
    <mergeCell ref="O14:O15"/>
    <mergeCell ref="O16:O17"/>
    <mergeCell ref="O18:O19"/>
    <mergeCell ref="O20:O21"/>
    <mergeCell ref="O22:O23"/>
    <mergeCell ref="O24:O25"/>
    <mergeCell ref="O26:O27"/>
    <mergeCell ref="O28:O29"/>
    <mergeCell ref="O30:O31"/>
    <mergeCell ref="O32:O33"/>
    <mergeCell ref="O34:O35"/>
    <mergeCell ref="O36:O37"/>
    <mergeCell ref="O38:O39"/>
    <mergeCell ref="O40:O41"/>
    <mergeCell ref="O42:O43"/>
    <mergeCell ref="O44:O45"/>
    <mergeCell ref="O46:O47"/>
    <mergeCell ref="O48:O49"/>
    <mergeCell ref="O50:O51"/>
    <mergeCell ref="O52:O53"/>
    <mergeCell ref="O54:O55"/>
    <mergeCell ref="O56:O57"/>
    <mergeCell ref="O58:O59"/>
    <mergeCell ref="O60:O61"/>
    <mergeCell ref="P10:P11"/>
    <mergeCell ref="P12:P13"/>
    <mergeCell ref="P14:P15"/>
    <mergeCell ref="P16:P17"/>
    <mergeCell ref="P18:P19"/>
    <mergeCell ref="P20:P21"/>
    <mergeCell ref="P22:P23"/>
    <mergeCell ref="P24:P25"/>
    <mergeCell ref="P26:P27"/>
    <mergeCell ref="P28:P29"/>
    <mergeCell ref="P30:P31"/>
    <mergeCell ref="P32:P33"/>
    <mergeCell ref="P34:P35"/>
    <mergeCell ref="P36:P37"/>
    <mergeCell ref="P38:P39"/>
    <mergeCell ref="P40:P41"/>
    <mergeCell ref="P42:P43"/>
    <mergeCell ref="P44:P45"/>
    <mergeCell ref="P46:P47"/>
    <mergeCell ref="P48:P49"/>
    <mergeCell ref="P50:P51"/>
    <mergeCell ref="P52:P53"/>
    <mergeCell ref="P54:P55"/>
    <mergeCell ref="P56:P57"/>
    <mergeCell ref="P58:P59"/>
    <mergeCell ref="P60:P61"/>
    <mergeCell ref="Q10:Q11"/>
    <mergeCell ref="Q12:Q13"/>
    <mergeCell ref="Q14:Q15"/>
    <mergeCell ref="Q16:Q17"/>
    <mergeCell ref="Q18:Q19"/>
    <mergeCell ref="Q20:Q21"/>
    <mergeCell ref="Q22:Q23"/>
    <mergeCell ref="Q24:Q25"/>
    <mergeCell ref="Q26:Q27"/>
    <mergeCell ref="Q28:Q29"/>
    <mergeCell ref="Q30:Q31"/>
    <mergeCell ref="Q32:Q33"/>
    <mergeCell ref="Q34:Q35"/>
    <mergeCell ref="Q36:Q37"/>
    <mergeCell ref="Q38:Q39"/>
    <mergeCell ref="Q40:Q41"/>
    <mergeCell ref="Q42:Q43"/>
    <mergeCell ref="Q44:Q45"/>
    <mergeCell ref="Q46:Q47"/>
    <mergeCell ref="Q48:Q49"/>
    <mergeCell ref="Q50:Q51"/>
    <mergeCell ref="Q52:Q53"/>
    <mergeCell ref="Q54:Q55"/>
    <mergeCell ref="Q56:Q57"/>
    <mergeCell ref="Q58:Q59"/>
    <mergeCell ref="Q60:Q61"/>
    <mergeCell ref="R10:R11"/>
    <mergeCell ref="R12:R13"/>
    <mergeCell ref="R14:R15"/>
    <mergeCell ref="R16:R17"/>
    <mergeCell ref="R18:R19"/>
    <mergeCell ref="R20:R21"/>
    <mergeCell ref="R22:R23"/>
    <mergeCell ref="R24:R25"/>
    <mergeCell ref="R26:R27"/>
    <mergeCell ref="R28:R29"/>
    <mergeCell ref="R30:R31"/>
    <mergeCell ref="R32:R33"/>
    <mergeCell ref="R34:R35"/>
    <mergeCell ref="R36:R37"/>
    <mergeCell ref="R38:R39"/>
    <mergeCell ref="R40:R41"/>
    <mergeCell ref="R42:R43"/>
    <mergeCell ref="R44:R45"/>
    <mergeCell ref="R46:R47"/>
    <mergeCell ref="R48:R49"/>
    <mergeCell ref="R50:R51"/>
    <mergeCell ref="R52:R53"/>
    <mergeCell ref="R54:R55"/>
    <mergeCell ref="R56:R57"/>
    <mergeCell ref="R58:R59"/>
    <mergeCell ref="R60:R61"/>
    <mergeCell ref="S10:S11"/>
    <mergeCell ref="S12:S13"/>
    <mergeCell ref="S14:S15"/>
    <mergeCell ref="S16:S17"/>
    <mergeCell ref="S18:S19"/>
    <mergeCell ref="S20:S21"/>
    <mergeCell ref="S22:S23"/>
    <mergeCell ref="S24:S25"/>
    <mergeCell ref="S26:S27"/>
    <mergeCell ref="S28:S29"/>
    <mergeCell ref="S30:S31"/>
    <mergeCell ref="S32:S33"/>
    <mergeCell ref="S34:S35"/>
    <mergeCell ref="S36:S37"/>
    <mergeCell ref="S38:S39"/>
    <mergeCell ref="S40:S41"/>
    <mergeCell ref="S42:S43"/>
    <mergeCell ref="S44:S45"/>
    <mergeCell ref="S46:S47"/>
    <mergeCell ref="S48:S49"/>
    <mergeCell ref="S50:S51"/>
    <mergeCell ref="S52:S53"/>
    <mergeCell ref="S54:S55"/>
    <mergeCell ref="S56:S57"/>
    <mergeCell ref="S58:S59"/>
    <mergeCell ref="S60:S61"/>
    <mergeCell ref="T10:T11"/>
    <mergeCell ref="T12:T13"/>
    <mergeCell ref="T14:T15"/>
    <mergeCell ref="T16:T17"/>
    <mergeCell ref="T18:T19"/>
    <mergeCell ref="T20:T21"/>
    <mergeCell ref="T22:T23"/>
    <mergeCell ref="T24:T25"/>
    <mergeCell ref="T26:T27"/>
    <mergeCell ref="T28:T29"/>
    <mergeCell ref="T30:T31"/>
    <mergeCell ref="T32:T33"/>
    <mergeCell ref="T34:T35"/>
    <mergeCell ref="T36:T37"/>
    <mergeCell ref="T38:T39"/>
    <mergeCell ref="T40:T41"/>
    <mergeCell ref="T42:T43"/>
    <mergeCell ref="T44:T45"/>
    <mergeCell ref="T46:T47"/>
    <mergeCell ref="T48:T49"/>
    <mergeCell ref="T50:T51"/>
    <mergeCell ref="T52:T53"/>
    <mergeCell ref="T54:T55"/>
    <mergeCell ref="T56:T57"/>
    <mergeCell ref="T58:T59"/>
    <mergeCell ref="T60:T61"/>
    <mergeCell ref="U10:U11"/>
    <mergeCell ref="U12:U13"/>
    <mergeCell ref="U14:U15"/>
    <mergeCell ref="U16:U17"/>
    <mergeCell ref="U18:U19"/>
    <mergeCell ref="U20:U21"/>
    <mergeCell ref="U22:U23"/>
    <mergeCell ref="U24:U25"/>
    <mergeCell ref="U26:U27"/>
    <mergeCell ref="U28:U29"/>
    <mergeCell ref="U30:U31"/>
    <mergeCell ref="U32:U33"/>
    <mergeCell ref="U34:U35"/>
    <mergeCell ref="U36:U37"/>
    <mergeCell ref="U38:U39"/>
    <mergeCell ref="U40:U41"/>
    <mergeCell ref="U42:U43"/>
    <mergeCell ref="U44:U45"/>
    <mergeCell ref="U46:U47"/>
    <mergeCell ref="U48:U49"/>
    <mergeCell ref="U50:U51"/>
    <mergeCell ref="U52:U53"/>
    <mergeCell ref="U54:U55"/>
    <mergeCell ref="U56:U57"/>
    <mergeCell ref="U58:U59"/>
    <mergeCell ref="U60:U61"/>
    <mergeCell ref="V10:V11"/>
    <mergeCell ref="V12:V13"/>
    <mergeCell ref="V14:V15"/>
    <mergeCell ref="V16:V17"/>
    <mergeCell ref="V18:V19"/>
    <mergeCell ref="V20:V21"/>
    <mergeCell ref="V22:V23"/>
    <mergeCell ref="V24:V25"/>
    <mergeCell ref="V26:V27"/>
    <mergeCell ref="V28:V29"/>
    <mergeCell ref="V30:V31"/>
    <mergeCell ref="V32:V33"/>
    <mergeCell ref="V34:V35"/>
    <mergeCell ref="V36:V37"/>
    <mergeCell ref="V38:V39"/>
    <mergeCell ref="V40:V41"/>
    <mergeCell ref="V42:V43"/>
    <mergeCell ref="V44:V45"/>
    <mergeCell ref="V46:V47"/>
    <mergeCell ref="V48:V49"/>
    <mergeCell ref="V50:V51"/>
    <mergeCell ref="V52:V53"/>
    <mergeCell ref="V54:V55"/>
    <mergeCell ref="V56:V57"/>
    <mergeCell ref="V58:V59"/>
    <mergeCell ref="V60:V61"/>
    <mergeCell ref="W10:W11"/>
    <mergeCell ref="W12:W13"/>
    <mergeCell ref="W14:W15"/>
    <mergeCell ref="W16:W17"/>
    <mergeCell ref="W18:W19"/>
    <mergeCell ref="W20:W21"/>
    <mergeCell ref="W22:W23"/>
    <mergeCell ref="W24:W25"/>
    <mergeCell ref="W26:W27"/>
    <mergeCell ref="W28:W29"/>
    <mergeCell ref="W30:W31"/>
    <mergeCell ref="W32:W33"/>
    <mergeCell ref="W34:W35"/>
    <mergeCell ref="W36:W37"/>
    <mergeCell ref="W38:W39"/>
    <mergeCell ref="W40:W41"/>
    <mergeCell ref="W42:W43"/>
    <mergeCell ref="W44:W45"/>
    <mergeCell ref="W46:W47"/>
    <mergeCell ref="W48:W49"/>
    <mergeCell ref="W50:W51"/>
    <mergeCell ref="W52:W53"/>
    <mergeCell ref="W54:W55"/>
    <mergeCell ref="W56:W57"/>
    <mergeCell ref="W58:W59"/>
    <mergeCell ref="W60:W61"/>
    <mergeCell ref="X10:X11"/>
    <mergeCell ref="X12:X13"/>
    <mergeCell ref="X14:X15"/>
    <mergeCell ref="X16:X17"/>
    <mergeCell ref="X18:X19"/>
    <mergeCell ref="X20:X21"/>
    <mergeCell ref="X22:X23"/>
    <mergeCell ref="X24:X25"/>
    <mergeCell ref="X26:X27"/>
    <mergeCell ref="X28:X29"/>
    <mergeCell ref="X30:X31"/>
    <mergeCell ref="X32:X33"/>
    <mergeCell ref="X34:X35"/>
    <mergeCell ref="X36:X37"/>
    <mergeCell ref="X38:X39"/>
    <mergeCell ref="X40:X41"/>
    <mergeCell ref="X42:X43"/>
    <mergeCell ref="X44:X45"/>
    <mergeCell ref="X46:X47"/>
    <mergeCell ref="X48:X49"/>
    <mergeCell ref="X50:X51"/>
    <mergeCell ref="X52:X53"/>
    <mergeCell ref="X54:X55"/>
    <mergeCell ref="X56:X57"/>
    <mergeCell ref="X58:X59"/>
    <mergeCell ref="X60:X61"/>
    <mergeCell ref="Y10:Y11"/>
    <mergeCell ref="Y12:Y13"/>
    <mergeCell ref="Y14:Y15"/>
    <mergeCell ref="Y16:Y17"/>
    <mergeCell ref="Y18:Y19"/>
    <mergeCell ref="Y20:Y21"/>
    <mergeCell ref="Y22:Y23"/>
    <mergeCell ref="Y24:Y25"/>
    <mergeCell ref="Y26:Y27"/>
    <mergeCell ref="Y28:Y29"/>
    <mergeCell ref="Y30:Y31"/>
    <mergeCell ref="Y32:Y33"/>
    <mergeCell ref="Y34:Y35"/>
    <mergeCell ref="Y36:Y37"/>
    <mergeCell ref="Y38:Y39"/>
    <mergeCell ref="Y40:Y41"/>
    <mergeCell ref="Y42:Y43"/>
    <mergeCell ref="Y44:Y45"/>
    <mergeCell ref="Y46:Y47"/>
    <mergeCell ref="Y48:Y49"/>
    <mergeCell ref="Y50:Y51"/>
    <mergeCell ref="Y52:Y53"/>
    <mergeCell ref="Y54:Y55"/>
    <mergeCell ref="Y56:Y57"/>
    <mergeCell ref="Y58:Y59"/>
    <mergeCell ref="Y60:Y61"/>
    <mergeCell ref="Z10:Z11"/>
    <mergeCell ref="Z12:Z13"/>
    <mergeCell ref="Z14:Z15"/>
    <mergeCell ref="Z16:Z17"/>
    <mergeCell ref="Z18:Z19"/>
    <mergeCell ref="Z20:Z21"/>
    <mergeCell ref="Z22:Z23"/>
    <mergeCell ref="Z24:Z25"/>
    <mergeCell ref="Z26:Z27"/>
    <mergeCell ref="Z28:Z29"/>
    <mergeCell ref="Z30:Z31"/>
    <mergeCell ref="Z32:Z33"/>
    <mergeCell ref="Z34:Z35"/>
    <mergeCell ref="Z36:Z37"/>
    <mergeCell ref="Z38:Z39"/>
    <mergeCell ref="Z40:Z41"/>
    <mergeCell ref="Z42:Z43"/>
    <mergeCell ref="Z44:Z45"/>
    <mergeCell ref="Z46:Z47"/>
    <mergeCell ref="Z48:Z49"/>
    <mergeCell ref="Z50:Z51"/>
    <mergeCell ref="Z52:Z53"/>
    <mergeCell ref="Z54:Z55"/>
    <mergeCell ref="Z56:Z57"/>
    <mergeCell ref="Z58:Z59"/>
    <mergeCell ref="Z60:Z61"/>
    <mergeCell ref="AA6:AA7"/>
    <mergeCell ref="AA10:AA11"/>
    <mergeCell ref="AA12:AA13"/>
    <mergeCell ref="AA14:AA15"/>
    <mergeCell ref="AA16:AA17"/>
    <mergeCell ref="AA18:AA19"/>
    <mergeCell ref="AA20:AA21"/>
    <mergeCell ref="AA22:AA23"/>
    <mergeCell ref="AA24:AA25"/>
    <mergeCell ref="AA26:AA27"/>
    <mergeCell ref="AA28:AA29"/>
    <mergeCell ref="AA30:AA31"/>
    <mergeCell ref="AA32:AA33"/>
    <mergeCell ref="AA34:AA35"/>
    <mergeCell ref="AA36:AA37"/>
    <mergeCell ref="AA38:AA39"/>
    <mergeCell ref="AA40:AA41"/>
    <mergeCell ref="AA42:AA43"/>
    <mergeCell ref="AA44:AA45"/>
    <mergeCell ref="AA46:AA47"/>
    <mergeCell ref="AA48:AA49"/>
    <mergeCell ref="AA50:AA51"/>
    <mergeCell ref="AA52:AA53"/>
    <mergeCell ref="AA54:AA55"/>
    <mergeCell ref="AA56:AA57"/>
    <mergeCell ref="AA58:AA59"/>
    <mergeCell ref="AA60:AA61"/>
    <mergeCell ref="AB4:AB7"/>
    <mergeCell ref="AB10:AB11"/>
    <mergeCell ref="AB12:AB13"/>
    <mergeCell ref="AB14:AB15"/>
    <mergeCell ref="AB16:AB17"/>
    <mergeCell ref="AB18:AB19"/>
    <mergeCell ref="AB20:AB21"/>
    <mergeCell ref="AB22:AB23"/>
    <mergeCell ref="AB24:AB25"/>
    <mergeCell ref="AB26:AB27"/>
    <mergeCell ref="AB28:AB29"/>
    <mergeCell ref="AB30:AB31"/>
    <mergeCell ref="AB32:AB33"/>
    <mergeCell ref="AB34:AB35"/>
    <mergeCell ref="AB36:AB37"/>
    <mergeCell ref="AB38:AB39"/>
    <mergeCell ref="AB40:AB41"/>
    <mergeCell ref="AB42:AB43"/>
    <mergeCell ref="AB44:AB45"/>
    <mergeCell ref="AB46:AB47"/>
    <mergeCell ref="AB48:AB49"/>
    <mergeCell ref="AB50:AB51"/>
    <mergeCell ref="AB52:AB53"/>
    <mergeCell ref="AB54:AB55"/>
    <mergeCell ref="AB56:AB57"/>
    <mergeCell ref="AB58:AB59"/>
    <mergeCell ref="AB60:AB61"/>
    <mergeCell ref="R4:T6"/>
    <mergeCell ref="U4:AA5"/>
  </mergeCells>
  <pageMargins left="0.786805555555556" right="0.393055555555556" top="0.786805555555556" bottom="0.786805555555556" header="0.511805555555556" footer="0.511805555555556"/>
  <pageSetup paperSize="8" scale="97" orientation="landscape"/>
  <headerFooter alignWithMargins="0"/>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N74"/>
  <sheetViews>
    <sheetView zoomScale="85" zoomScaleNormal="85" workbookViewId="0">
      <pane xSplit="1" ySplit="8" topLeftCell="B30" activePane="bottomRight" state="frozen"/>
      <selection/>
      <selection pane="topRight"/>
      <selection pane="bottomLeft"/>
      <selection pane="bottomRight" activeCell="S3" sqref="S3:Z3"/>
    </sheetView>
  </sheetViews>
  <sheetFormatPr defaultColWidth="9" defaultRowHeight="15"/>
  <cols>
    <col min="1" max="1" width="11.625" customWidth="1"/>
    <col min="2" max="3" width="6.25" customWidth="1"/>
    <col min="4" max="4" width="5.125" style="5" customWidth="1"/>
    <col min="5" max="5" width="7.625" customWidth="1"/>
    <col min="6" max="6" width="2.625" customWidth="1"/>
    <col min="7" max="7" width="5.625" customWidth="1"/>
    <col min="8" max="8" width="2.625" customWidth="1"/>
    <col min="9" max="9" width="6.125" customWidth="1"/>
    <col min="10" max="10" width="2.625" customWidth="1"/>
    <col min="11" max="11" width="6.125" customWidth="1"/>
    <col min="12" max="12" width="2.625" customWidth="1"/>
    <col min="13" max="13" width="6.125" customWidth="1"/>
    <col min="14" max="14" width="2.625" customWidth="1"/>
    <col min="15" max="15" width="5.625" customWidth="1"/>
    <col min="16" max="16" width="2.625" customWidth="1"/>
    <col min="17" max="17" width="5.625" customWidth="1"/>
    <col min="18" max="18" width="7.625" customWidth="1"/>
    <col min="19" max="20" width="7.125" customWidth="1"/>
    <col min="21" max="26" width="6.125" customWidth="1"/>
    <col min="27" max="27" width="30.625" customWidth="1"/>
  </cols>
  <sheetData>
    <row r="1" ht="21.95" customHeight="1" spans="1:31">
      <c r="A1" s="6" t="s">
        <v>0</v>
      </c>
      <c r="B1" s="6"/>
      <c r="C1" s="6"/>
      <c r="D1" s="6"/>
      <c r="E1" s="6"/>
      <c r="F1" s="6"/>
      <c r="G1" s="6"/>
      <c r="H1" s="6"/>
      <c r="I1" s="6"/>
      <c r="J1" s="6"/>
      <c r="K1" s="6"/>
      <c r="L1" s="6"/>
      <c r="M1" s="6"/>
      <c r="N1" s="6"/>
      <c r="O1" s="6"/>
      <c r="P1" s="6"/>
      <c r="Q1" s="6"/>
      <c r="R1" s="6"/>
      <c r="S1" s="6"/>
      <c r="T1" s="6"/>
      <c r="U1" s="6"/>
      <c r="V1" s="6"/>
      <c r="W1" s="6"/>
      <c r="X1" s="6"/>
      <c r="Y1" s="6"/>
      <c r="Z1" s="6"/>
      <c r="AA1" s="6"/>
      <c r="AB1" s="6"/>
      <c r="AC1" s="42"/>
      <c r="AD1" s="42"/>
      <c r="AE1" s="42"/>
    </row>
    <row r="3" s="1" customFormat="1" ht="15.75" spans="1:28">
      <c r="A3" s="7" t="s">
        <v>1</v>
      </c>
      <c r="B3" s="7"/>
      <c r="C3" s="7"/>
      <c r="D3" s="7"/>
      <c r="E3" s="7"/>
      <c r="F3" s="7"/>
      <c r="G3" s="7"/>
      <c r="H3" s="7"/>
      <c r="I3" s="7"/>
      <c r="J3" s="7"/>
      <c r="K3" s="7"/>
      <c r="L3" s="7"/>
      <c r="M3" s="7"/>
      <c r="N3" s="7"/>
      <c r="O3" s="7"/>
      <c r="P3" s="7"/>
      <c r="Q3" s="7"/>
      <c r="R3" s="7"/>
      <c r="S3" s="41" t="s">
        <v>2</v>
      </c>
      <c r="T3" s="41"/>
      <c r="U3" s="41"/>
      <c r="V3" s="41"/>
      <c r="W3" s="41"/>
      <c r="X3" s="41"/>
      <c r="Y3" s="41"/>
      <c r="Z3" s="41"/>
      <c r="AA3" s="43" t="s">
        <v>223</v>
      </c>
      <c r="AB3" s="44"/>
    </row>
    <row r="4" s="2" customFormat="1" customHeight="1" spans="1:30">
      <c r="A4" s="8" t="s">
        <v>4</v>
      </c>
      <c r="B4" s="9" t="s">
        <v>5</v>
      </c>
      <c r="C4" s="10"/>
      <c r="D4" s="11" t="s">
        <v>6</v>
      </c>
      <c r="E4" s="12" t="s">
        <v>7</v>
      </c>
      <c r="F4" s="12"/>
      <c r="G4" s="12"/>
      <c r="H4" s="12"/>
      <c r="I4" s="12"/>
      <c r="J4" s="12"/>
      <c r="K4" s="12"/>
      <c r="L4" s="12"/>
      <c r="M4" s="40"/>
      <c r="N4" s="40"/>
      <c r="O4" s="40"/>
      <c r="P4" s="40"/>
      <c r="Q4" s="40"/>
      <c r="R4" s="40" t="s">
        <v>8</v>
      </c>
      <c r="S4" s="12"/>
      <c r="T4" s="12"/>
      <c r="U4" s="12" t="s">
        <v>9</v>
      </c>
      <c r="V4" s="12"/>
      <c r="W4" s="12"/>
      <c r="X4" s="12"/>
      <c r="Y4" s="12"/>
      <c r="Z4" s="12"/>
      <c r="AA4" s="45"/>
      <c r="AB4" s="46" t="s">
        <v>10</v>
      </c>
      <c r="AC4" s="47"/>
      <c r="AD4" s="47"/>
    </row>
    <row r="5" s="2" customFormat="1" customHeight="1" spans="1:30">
      <c r="A5" s="13"/>
      <c r="B5" s="9" t="s">
        <v>11</v>
      </c>
      <c r="C5" s="10"/>
      <c r="D5" s="14"/>
      <c r="E5" s="15" t="s">
        <v>12</v>
      </c>
      <c r="F5" s="16" t="s">
        <v>13</v>
      </c>
      <c r="G5" s="16"/>
      <c r="H5" s="16"/>
      <c r="I5" s="16"/>
      <c r="J5" s="16"/>
      <c r="K5" s="16"/>
      <c r="L5" s="16" t="s">
        <v>14</v>
      </c>
      <c r="M5" s="16"/>
      <c r="N5" s="16"/>
      <c r="O5" s="16"/>
      <c r="P5" s="16"/>
      <c r="Q5" s="16"/>
      <c r="R5" s="16"/>
      <c r="S5" s="16"/>
      <c r="T5" s="16"/>
      <c r="U5" s="16"/>
      <c r="V5" s="16"/>
      <c r="W5" s="16"/>
      <c r="X5" s="16"/>
      <c r="Y5" s="16"/>
      <c r="Z5" s="16"/>
      <c r="AA5" s="48"/>
      <c r="AB5" s="49"/>
      <c r="AC5" s="47"/>
      <c r="AD5" s="47"/>
    </row>
    <row r="6" s="2" customFormat="1" customHeight="1" spans="1:30">
      <c r="A6" s="13"/>
      <c r="B6" s="17" t="s">
        <v>15</v>
      </c>
      <c r="C6" s="18"/>
      <c r="D6" s="14"/>
      <c r="E6" s="15"/>
      <c r="F6" s="16" t="s">
        <v>16</v>
      </c>
      <c r="G6" s="16"/>
      <c r="H6" s="16" t="s">
        <v>17</v>
      </c>
      <c r="I6" s="16"/>
      <c r="J6" s="16" t="s">
        <v>18</v>
      </c>
      <c r="K6" s="16"/>
      <c r="L6" s="16" t="s">
        <v>19</v>
      </c>
      <c r="M6" s="16"/>
      <c r="N6" s="16" t="s">
        <v>20</v>
      </c>
      <c r="O6" s="16"/>
      <c r="P6" s="16" t="s">
        <v>21</v>
      </c>
      <c r="Q6" s="16"/>
      <c r="R6" s="16"/>
      <c r="S6" s="16"/>
      <c r="T6" s="16"/>
      <c r="U6" s="16" t="s">
        <v>22</v>
      </c>
      <c r="V6" s="16"/>
      <c r="W6" s="16" t="s">
        <v>23</v>
      </c>
      <c r="X6" s="16"/>
      <c r="Y6" s="16" t="s">
        <v>24</v>
      </c>
      <c r="Z6" s="16"/>
      <c r="AA6" s="50" t="s">
        <v>25</v>
      </c>
      <c r="AB6" s="49"/>
      <c r="AC6" s="47"/>
      <c r="AD6" s="47"/>
    </row>
    <row r="7" s="2" customFormat="1" customHeight="1" spans="1:30">
      <c r="A7" s="19"/>
      <c r="B7" s="20" t="s">
        <v>26</v>
      </c>
      <c r="C7" s="20" t="s">
        <v>27</v>
      </c>
      <c r="D7" s="21"/>
      <c r="E7" s="15"/>
      <c r="F7" s="22" t="s">
        <v>28</v>
      </c>
      <c r="G7" s="16" t="s">
        <v>29</v>
      </c>
      <c r="H7" s="22" t="s">
        <v>28</v>
      </c>
      <c r="I7" s="16" t="s">
        <v>29</v>
      </c>
      <c r="J7" s="22" t="s">
        <v>28</v>
      </c>
      <c r="K7" s="16" t="s">
        <v>29</v>
      </c>
      <c r="L7" s="22" t="s">
        <v>28</v>
      </c>
      <c r="M7" s="16" t="s">
        <v>29</v>
      </c>
      <c r="N7" s="22" t="s">
        <v>28</v>
      </c>
      <c r="O7" s="16" t="s">
        <v>29</v>
      </c>
      <c r="P7" s="22" t="s">
        <v>28</v>
      </c>
      <c r="Q7" s="16" t="s">
        <v>29</v>
      </c>
      <c r="R7" s="16" t="s">
        <v>12</v>
      </c>
      <c r="S7" s="16" t="s">
        <v>13</v>
      </c>
      <c r="T7" s="16" t="s">
        <v>14</v>
      </c>
      <c r="U7" s="16" t="s">
        <v>13</v>
      </c>
      <c r="V7" s="16" t="s">
        <v>14</v>
      </c>
      <c r="W7" s="16" t="s">
        <v>13</v>
      </c>
      <c r="X7" s="16" t="s">
        <v>14</v>
      </c>
      <c r="Y7" s="16" t="s">
        <v>13</v>
      </c>
      <c r="Z7" s="16" t="s">
        <v>14</v>
      </c>
      <c r="AA7" s="50"/>
      <c r="AB7" s="49"/>
      <c r="AC7" s="47"/>
      <c r="AD7" s="47"/>
    </row>
    <row r="8" s="2" customFormat="1" customHeight="1" spans="1:30">
      <c r="A8" s="23">
        <v>1</v>
      </c>
      <c r="B8" s="16">
        <v>2</v>
      </c>
      <c r="C8" s="16">
        <v>3</v>
      </c>
      <c r="D8" s="24">
        <v>4</v>
      </c>
      <c r="E8" s="16">
        <v>5</v>
      </c>
      <c r="F8" s="16">
        <v>6</v>
      </c>
      <c r="G8" s="16">
        <v>7</v>
      </c>
      <c r="H8" s="16">
        <v>8</v>
      </c>
      <c r="I8" s="16">
        <v>9</v>
      </c>
      <c r="J8" s="16">
        <v>10</v>
      </c>
      <c r="K8" s="16">
        <v>11</v>
      </c>
      <c r="L8" s="16">
        <v>12</v>
      </c>
      <c r="M8" s="16">
        <v>13</v>
      </c>
      <c r="N8" s="16">
        <v>14</v>
      </c>
      <c r="O8" s="16">
        <v>15</v>
      </c>
      <c r="P8" s="16">
        <v>16</v>
      </c>
      <c r="Q8" s="16">
        <v>17</v>
      </c>
      <c r="R8" s="16">
        <v>18</v>
      </c>
      <c r="S8" s="16">
        <v>19</v>
      </c>
      <c r="T8" s="16">
        <v>20</v>
      </c>
      <c r="U8" s="16">
        <v>21</v>
      </c>
      <c r="V8" s="16">
        <v>22</v>
      </c>
      <c r="W8" s="16">
        <v>23</v>
      </c>
      <c r="X8" s="16">
        <v>24</v>
      </c>
      <c r="Y8" s="16">
        <v>25</v>
      </c>
      <c r="Z8" s="16">
        <v>26</v>
      </c>
      <c r="AA8" s="16">
        <v>27</v>
      </c>
      <c r="AB8" s="49">
        <v>28</v>
      </c>
      <c r="AC8" s="47"/>
      <c r="AD8" s="47"/>
    </row>
    <row r="9" s="3" customFormat="1" ht="9.95" customHeight="1" spans="1:118">
      <c r="A9" s="25" t="s">
        <v>222</v>
      </c>
      <c r="B9" s="26">
        <v>0.129</v>
      </c>
      <c r="C9" s="26">
        <v>305.13</v>
      </c>
      <c r="D9" s="27"/>
      <c r="E9" s="28"/>
      <c r="F9" s="29"/>
      <c r="G9" s="28"/>
      <c r="H9" s="29"/>
      <c r="I9" s="28"/>
      <c r="J9" s="29"/>
      <c r="K9" s="28"/>
      <c r="L9" s="29"/>
      <c r="M9" s="28"/>
      <c r="N9" s="29"/>
      <c r="O9" s="28"/>
      <c r="P9" s="29"/>
      <c r="Q9" s="28"/>
      <c r="R9" s="28"/>
      <c r="S9" s="28"/>
      <c r="T9" s="28"/>
      <c r="U9" s="28"/>
      <c r="V9" s="28"/>
      <c r="W9" s="28"/>
      <c r="X9" s="28"/>
      <c r="Y9" s="28"/>
      <c r="Z9" s="28"/>
      <c r="AA9" s="51"/>
      <c r="AB9" s="52"/>
      <c r="AC9" s="53"/>
      <c r="AD9" s="53"/>
      <c r="AE9" s="53"/>
      <c r="AF9" s="53"/>
      <c r="AG9" s="53"/>
      <c r="AH9" s="53"/>
      <c r="AI9" s="53"/>
      <c r="AJ9" s="53"/>
      <c r="AK9" s="53"/>
      <c r="AL9" s="53"/>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row>
    <row r="10" s="3" customFormat="1" ht="9.95" customHeight="1" spans="1:118">
      <c r="A10" s="30"/>
      <c r="B10" s="31"/>
      <c r="C10" s="31"/>
      <c r="D10" s="26">
        <v>20</v>
      </c>
      <c r="E10" s="32">
        <v>3.96</v>
      </c>
      <c r="F10" s="32">
        <v>5</v>
      </c>
      <c r="G10" s="32">
        <v>0.198</v>
      </c>
      <c r="H10" s="32">
        <v>20</v>
      </c>
      <c r="I10" s="32">
        <v>0.792</v>
      </c>
      <c r="J10" s="32">
        <v>20</v>
      </c>
      <c r="K10" s="32">
        <v>0.792</v>
      </c>
      <c r="L10" s="32">
        <v>35</v>
      </c>
      <c r="M10" s="32">
        <v>1.386</v>
      </c>
      <c r="N10" s="32">
        <v>20</v>
      </c>
      <c r="O10" s="32">
        <v>0.792</v>
      </c>
      <c r="P10" s="32"/>
      <c r="Q10" s="32"/>
      <c r="R10" s="32">
        <v>5387.7</v>
      </c>
      <c r="S10" s="32">
        <v>1.584</v>
      </c>
      <c r="T10" s="32">
        <v>5386.116</v>
      </c>
      <c r="U10" s="32">
        <v>1.584</v>
      </c>
      <c r="V10" s="32">
        <v>2.178</v>
      </c>
      <c r="W10" s="32"/>
      <c r="X10" s="32">
        <v>5383.938</v>
      </c>
      <c r="Y10" s="32">
        <v>0.198</v>
      </c>
      <c r="Z10" s="32"/>
      <c r="AA10" s="51"/>
      <c r="AB10" s="54"/>
      <c r="AC10" s="53"/>
      <c r="AD10" s="53"/>
      <c r="AE10" s="53"/>
      <c r="AF10" s="53"/>
      <c r="AG10" s="53"/>
      <c r="AH10" s="53"/>
      <c r="AI10" s="53"/>
      <c r="AJ10" s="53"/>
      <c r="AK10" s="53"/>
      <c r="AL10" s="53"/>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row>
    <row r="11" s="3" customFormat="1" ht="9.95" customHeight="1" spans="1:118">
      <c r="A11" s="25" t="s">
        <v>224</v>
      </c>
      <c r="B11" s="26">
        <v>0.267</v>
      </c>
      <c r="C11" s="26">
        <v>233.64</v>
      </c>
      <c r="D11" s="31"/>
      <c r="E11" s="29"/>
      <c r="F11" s="29"/>
      <c r="G11" s="29"/>
      <c r="H11" s="29"/>
      <c r="I11" s="29"/>
      <c r="J11" s="29"/>
      <c r="K11" s="29"/>
      <c r="L11" s="29"/>
      <c r="M11" s="29"/>
      <c r="N11" s="29"/>
      <c r="O11" s="29"/>
      <c r="P11" s="29"/>
      <c r="Q11" s="29"/>
      <c r="R11" s="29"/>
      <c r="S11" s="29"/>
      <c r="T11" s="29"/>
      <c r="U11" s="29"/>
      <c r="V11" s="29"/>
      <c r="W11" s="29"/>
      <c r="X11" s="29"/>
      <c r="Y11" s="29"/>
      <c r="Z11" s="29"/>
      <c r="AA11" s="51"/>
      <c r="AB11" s="55"/>
      <c r="AC11" s="53"/>
      <c r="AD11" s="53"/>
      <c r="AE11" s="53"/>
      <c r="AF11" s="53"/>
      <c r="AG11" s="53"/>
      <c r="AH11" s="53"/>
      <c r="AI11" s="53"/>
      <c r="AJ11" s="53"/>
      <c r="AK11" s="53"/>
      <c r="AL11" s="53"/>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row>
    <row r="12" s="3" customFormat="1" ht="9.95" customHeight="1" spans="1:118">
      <c r="A12" s="30"/>
      <c r="B12" s="31"/>
      <c r="C12" s="31"/>
      <c r="D12" s="26">
        <v>20</v>
      </c>
      <c r="E12" s="32">
        <v>3.88</v>
      </c>
      <c r="F12" s="32">
        <v>5</v>
      </c>
      <c r="G12" s="32">
        <v>0.194</v>
      </c>
      <c r="H12" s="32">
        <v>20</v>
      </c>
      <c r="I12" s="32">
        <v>0.776</v>
      </c>
      <c r="J12" s="32">
        <v>20</v>
      </c>
      <c r="K12" s="32">
        <v>0.776</v>
      </c>
      <c r="L12" s="32">
        <v>35</v>
      </c>
      <c r="M12" s="32">
        <v>1.358</v>
      </c>
      <c r="N12" s="32">
        <v>20</v>
      </c>
      <c r="O12" s="32">
        <v>0.776</v>
      </c>
      <c r="P12" s="32"/>
      <c r="Q12" s="32"/>
      <c r="R12" s="32">
        <v>4266.96</v>
      </c>
      <c r="S12" s="32">
        <v>1.552</v>
      </c>
      <c r="T12" s="32">
        <v>4265.408</v>
      </c>
      <c r="U12" s="32">
        <v>1.552</v>
      </c>
      <c r="V12" s="32">
        <v>2.134</v>
      </c>
      <c r="W12" s="32"/>
      <c r="X12" s="32">
        <v>4263.274</v>
      </c>
      <c r="Y12" s="32">
        <v>0.194</v>
      </c>
      <c r="Z12" s="32"/>
      <c r="AA12" s="51"/>
      <c r="AB12" s="54"/>
      <c r="AC12" s="53"/>
      <c r="AD12" s="53"/>
      <c r="AE12" s="53"/>
      <c r="AF12" s="53"/>
      <c r="AG12" s="53"/>
      <c r="AH12" s="53"/>
      <c r="AI12" s="53"/>
      <c r="AJ12" s="53"/>
      <c r="AK12" s="53"/>
      <c r="AL12" s="53"/>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row>
    <row r="13" s="3" customFormat="1" ht="9.95" customHeight="1" spans="1:118">
      <c r="A13" s="25" t="s">
        <v>225</v>
      </c>
      <c r="B13" s="26">
        <v>0.121</v>
      </c>
      <c r="C13" s="26">
        <v>193.056</v>
      </c>
      <c r="D13" s="31"/>
      <c r="E13" s="29"/>
      <c r="F13" s="29"/>
      <c r="G13" s="29"/>
      <c r="H13" s="29"/>
      <c r="I13" s="29"/>
      <c r="J13" s="29"/>
      <c r="K13" s="29"/>
      <c r="L13" s="29"/>
      <c r="M13" s="29"/>
      <c r="N13" s="29"/>
      <c r="O13" s="29"/>
      <c r="P13" s="29"/>
      <c r="Q13" s="29"/>
      <c r="R13" s="29"/>
      <c r="S13" s="29"/>
      <c r="T13" s="29"/>
      <c r="U13" s="29"/>
      <c r="V13" s="29"/>
      <c r="W13" s="29"/>
      <c r="X13" s="29"/>
      <c r="Y13" s="29"/>
      <c r="Z13" s="29"/>
      <c r="AA13" s="51"/>
      <c r="AB13" s="55"/>
      <c r="AC13" s="53"/>
      <c r="AD13" s="53"/>
      <c r="AE13" s="53"/>
      <c r="AF13" s="53"/>
      <c r="AG13" s="53"/>
      <c r="AH13" s="53"/>
      <c r="AI13" s="53"/>
      <c r="AJ13" s="53"/>
      <c r="AK13" s="53"/>
      <c r="AL13" s="53"/>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row>
    <row r="14" s="3" customFormat="1" ht="9.95" customHeight="1" spans="1:118">
      <c r="A14" s="30"/>
      <c r="B14" s="31"/>
      <c r="C14" s="31"/>
      <c r="D14" s="26">
        <v>20</v>
      </c>
      <c r="E14" s="32">
        <v>1.49</v>
      </c>
      <c r="F14" s="32">
        <v>5</v>
      </c>
      <c r="G14" s="32">
        <v>0.0745</v>
      </c>
      <c r="H14" s="32">
        <v>20</v>
      </c>
      <c r="I14" s="32">
        <v>0.298</v>
      </c>
      <c r="J14" s="32">
        <v>20</v>
      </c>
      <c r="K14" s="32">
        <v>0.298</v>
      </c>
      <c r="L14" s="32">
        <v>35</v>
      </c>
      <c r="M14" s="32">
        <v>0.5215</v>
      </c>
      <c r="N14" s="32">
        <v>20</v>
      </c>
      <c r="O14" s="32">
        <v>0.298</v>
      </c>
      <c r="P14" s="32"/>
      <c r="Q14" s="32"/>
      <c r="R14" s="32">
        <v>4387</v>
      </c>
      <c r="S14" s="32">
        <v>0.596</v>
      </c>
      <c r="T14" s="32">
        <v>4386.404</v>
      </c>
      <c r="U14" s="32">
        <v>0.596</v>
      </c>
      <c r="V14" s="32">
        <v>0.8195</v>
      </c>
      <c r="W14" s="32"/>
      <c r="X14" s="32">
        <v>4385.5845</v>
      </c>
      <c r="Y14" s="32">
        <v>0.0745</v>
      </c>
      <c r="Z14" s="32"/>
      <c r="AA14" s="51"/>
      <c r="AB14" s="54"/>
      <c r="AC14" s="53"/>
      <c r="AD14" s="53"/>
      <c r="AE14" s="53"/>
      <c r="AF14" s="53"/>
      <c r="AG14" s="53"/>
      <c r="AH14" s="53"/>
      <c r="AI14" s="53"/>
      <c r="AJ14" s="53"/>
      <c r="AK14" s="53"/>
      <c r="AL14" s="53"/>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row>
    <row r="15" s="3" customFormat="1" ht="9.95" customHeight="1" spans="1:118">
      <c r="A15" s="25" t="s">
        <v>226</v>
      </c>
      <c r="B15" s="26">
        <v>0.028</v>
      </c>
      <c r="C15" s="26">
        <v>245.644</v>
      </c>
      <c r="D15" s="31"/>
      <c r="E15" s="29"/>
      <c r="F15" s="29"/>
      <c r="G15" s="29"/>
      <c r="H15" s="29"/>
      <c r="I15" s="29"/>
      <c r="J15" s="29"/>
      <c r="K15" s="29"/>
      <c r="L15" s="29"/>
      <c r="M15" s="29"/>
      <c r="N15" s="29"/>
      <c r="O15" s="29"/>
      <c r="P15" s="29"/>
      <c r="Q15" s="29"/>
      <c r="R15" s="29"/>
      <c r="S15" s="29"/>
      <c r="T15" s="29"/>
      <c r="U15" s="29"/>
      <c r="V15" s="29"/>
      <c r="W15" s="29"/>
      <c r="X15" s="29"/>
      <c r="Y15" s="29"/>
      <c r="Z15" s="29"/>
      <c r="AA15" s="51"/>
      <c r="AB15" s="55"/>
      <c r="AC15" s="53"/>
      <c r="AD15" s="53"/>
      <c r="AE15" s="53"/>
      <c r="AF15" s="53"/>
      <c r="AG15" s="53"/>
      <c r="AH15" s="53"/>
      <c r="AI15" s="53"/>
      <c r="AJ15" s="53"/>
      <c r="AK15" s="53"/>
      <c r="AL15" s="53"/>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row>
    <row r="16" s="3" customFormat="1" ht="9.95" customHeight="1" spans="1:118">
      <c r="A16" s="30"/>
      <c r="B16" s="31"/>
      <c r="C16" s="31"/>
      <c r="D16" s="26">
        <v>20</v>
      </c>
      <c r="E16" s="32">
        <v>3.42</v>
      </c>
      <c r="F16" s="32">
        <v>5</v>
      </c>
      <c r="G16" s="32">
        <v>0.171</v>
      </c>
      <c r="H16" s="32">
        <v>20</v>
      </c>
      <c r="I16" s="32">
        <v>0.684</v>
      </c>
      <c r="J16" s="32">
        <v>20</v>
      </c>
      <c r="K16" s="32">
        <v>0.684</v>
      </c>
      <c r="L16" s="32">
        <v>35</v>
      </c>
      <c r="M16" s="32">
        <v>1.197</v>
      </c>
      <c r="N16" s="32">
        <v>20</v>
      </c>
      <c r="O16" s="32">
        <v>0.684</v>
      </c>
      <c r="P16" s="32"/>
      <c r="Q16" s="32"/>
      <c r="R16" s="32">
        <v>3854.14</v>
      </c>
      <c r="S16" s="32">
        <v>1.368</v>
      </c>
      <c r="T16" s="32">
        <v>3852.772</v>
      </c>
      <c r="U16" s="32">
        <v>1.368</v>
      </c>
      <c r="V16" s="32">
        <v>1.881</v>
      </c>
      <c r="W16" s="32"/>
      <c r="X16" s="32">
        <v>3850.891</v>
      </c>
      <c r="Y16" s="32">
        <v>0.171</v>
      </c>
      <c r="Z16" s="32"/>
      <c r="AA16" s="51"/>
      <c r="AB16" s="54"/>
      <c r="AC16" s="53"/>
      <c r="AD16" s="53"/>
      <c r="AE16" s="53"/>
      <c r="AF16" s="53"/>
      <c r="AG16" s="53"/>
      <c r="AH16" s="53"/>
      <c r="AI16" s="53"/>
      <c r="AJ16" s="53"/>
      <c r="AK16" s="53"/>
      <c r="AL16" s="53"/>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row>
    <row r="17" s="3" customFormat="1" ht="9.95" customHeight="1" spans="1:38">
      <c r="A17" s="25" t="s">
        <v>227</v>
      </c>
      <c r="B17" s="26">
        <v>0.314</v>
      </c>
      <c r="C17" s="26">
        <v>139.77</v>
      </c>
      <c r="D17" s="31"/>
      <c r="E17" s="29"/>
      <c r="F17" s="29"/>
      <c r="G17" s="29"/>
      <c r="H17" s="29"/>
      <c r="I17" s="29"/>
      <c r="J17" s="29"/>
      <c r="K17" s="29"/>
      <c r="L17" s="29"/>
      <c r="M17" s="29"/>
      <c r="N17" s="29"/>
      <c r="O17" s="29"/>
      <c r="P17" s="29"/>
      <c r="Q17" s="29"/>
      <c r="R17" s="29"/>
      <c r="S17" s="29"/>
      <c r="T17" s="29"/>
      <c r="U17" s="29"/>
      <c r="V17" s="29"/>
      <c r="W17" s="29"/>
      <c r="X17" s="29"/>
      <c r="Y17" s="29"/>
      <c r="Z17" s="29"/>
      <c r="AA17" s="51"/>
      <c r="AB17" s="55"/>
      <c r="AC17" s="53"/>
      <c r="AD17" s="53"/>
      <c r="AE17" s="53"/>
      <c r="AF17" s="53"/>
      <c r="AG17" s="53"/>
      <c r="AH17" s="53"/>
      <c r="AI17" s="53"/>
      <c r="AJ17" s="53"/>
      <c r="AK17" s="53"/>
      <c r="AL17" s="53"/>
    </row>
    <row r="18" s="3" customFormat="1" ht="9.95" customHeight="1" spans="1:38">
      <c r="A18" s="30"/>
      <c r="B18" s="31"/>
      <c r="C18" s="31"/>
      <c r="D18" s="26">
        <v>20</v>
      </c>
      <c r="E18" s="32">
        <v>107.59</v>
      </c>
      <c r="F18" s="32">
        <v>5</v>
      </c>
      <c r="G18" s="32">
        <v>5.3795</v>
      </c>
      <c r="H18" s="32">
        <v>20</v>
      </c>
      <c r="I18" s="32">
        <v>21.518</v>
      </c>
      <c r="J18" s="32">
        <v>20</v>
      </c>
      <c r="K18" s="32">
        <v>21.518</v>
      </c>
      <c r="L18" s="32">
        <v>35</v>
      </c>
      <c r="M18" s="32">
        <v>37.6565</v>
      </c>
      <c r="N18" s="32">
        <v>20</v>
      </c>
      <c r="O18" s="32">
        <v>21.518</v>
      </c>
      <c r="P18" s="32"/>
      <c r="Q18" s="32"/>
      <c r="R18" s="32">
        <v>2735.75</v>
      </c>
      <c r="S18" s="32">
        <v>43.036</v>
      </c>
      <c r="T18" s="32">
        <v>2692.714</v>
      </c>
      <c r="U18" s="32">
        <v>43.036</v>
      </c>
      <c r="V18" s="32">
        <v>59.1745</v>
      </c>
      <c r="W18" s="32"/>
      <c r="X18" s="32">
        <v>2633.5395</v>
      </c>
      <c r="Y18" s="32">
        <v>5.3795</v>
      </c>
      <c r="Z18" s="32"/>
      <c r="AA18" s="51"/>
      <c r="AB18" s="54"/>
      <c r="AC18" s="53"/>
      <c r="AD18" s="53"/>
      <c r="AE18" s="53"/>
      <c r="AF18" s="53"/>
      <c r="AG18" s="53"/>
      <c r="AH18" s="53"/>
      <c r="AI18" s="53"/>
      <c r="AJ18" s="53"/>
      <c r="AK18" s="53"/>
      <c r="AL18" s="53"/>
    </row>
    <row r="19" s="3" customFormat="1" ht="9.95" customHeight="1" spans="1:38">
      <c r="A19" s="25" t="s">
        <v>228</v>
      </c>
      <c r="B19" s="26">
        <v>10.445</v>
      </c>
      <c r="C19" s="26">
        <v>133.805</v>
      </c>
      <c r="D19" s="31"/>
      <c r="E19" s="29"/>
      <c r="F19" s="29"/>
      <c r="G19" s="29"/>
      <c r="H19" s="29"/>
      <c r="I19" s="29"/>
      <c r="J19" s="29"/>
      <c r="K19" s="29"/>
      <c r="L19" s="29"/>
      <c r="M19" s="29"/>
      <c r="N19" s="29"/>
      <c r="O19" s="29"/>
      <c r="P19" s="29"/>
      <c r="Q19" s="29"/>
      <c r="R19" s="29"/>
      <c r="S19" s="29"/>
      <c r="T19" s="29"/>
      <c r="U19" s="29"/>
      <c r="V19" s="29"/>
      <c r="W19" s="29"/>
      <c r="X19" s="29"/>
      <c r="Y19" s="29"/>
      <c r="Z19" s="29"/>
      <c r="AA19" s="51"/>
      <c r="AB19" s="55"/>
      <c r="AC19" s="53"/>
      <c r="AD19" s="53"/>
      <c r="AE19" s="53"/>
      <c r="AF19" s="53"/>
      <c r="AG19" s="53"/>
      <c r="AH19" s="53"/>
      <c r="AI19" s="53"/>
      <c r="AJ19" s="53"/>
      <c r="AK19" s="53"/>
      <c r="AL19" s="53"/>
    </row>
    <row r="20" s="3" customFormat="1" ht="9.95" customHeight="1" spans="1:38">
      <c r="A20" s="30"/>
      <c r="B20" s="31"/>
      <c r="C20" s="31"/>
      <c r="D20" s="26">
        <v>20</v>
      </c>
      <c r="E20" s="32">
        <v>104.45</v>
      </c>
      <c r="F20" s="32">
        <v>5</v>
      </c>
      <c r="G20" s="32">
        <v>5.2225</v>
      </c>
      <c r="H20" s="32">
        <v>20</v>
      </c>
      <c r="I20" s="32">
        <v>20.89</v>
      </c>
      <c r="J20" s="32">
        <v>20</v>
      </c>
      <c r="K20" s="32">
        <v>20.89</v>
      </c>
      <c r="L20" s="32">
        <v>35</v>
      </c>
      <c r="M20" s="32">
        <v>36.5575</v>
      </c>
      <c r="N20" s="32">
        <v>20</v>
      </c>
      <c r="O20" s="32">
        <v>20.89</v>
      </c>
      <c r="P20" s="32"/>
      <c r="Q20" s="32"/>
      <c r="R20" s="32">
        <v>2029.85</v>
      </c>
      <c r="S20" s="32">
        <v>41.78</v>
      </c>
      <c r="T20" s="32">
        <v>1988.07</v>
      </c>
      <c r="U20" s="32">
        <v>41.78</v>
      </c>
      <c r="V20" s="32">
        <v>57.4475</v>
      </c>
      <c r="W20" s="32"/>
      <c r="X20" s="32">
        <v>1930.6225</v>
      </c>
      <c r="Y20" s="32">
        <v>5.2225</v>
      </c>
      <c r="Z20" s="32"/>
      <c r="AA20" s="51"/>
      <c r="AB20" s="54"/>
      <c r="AC20" s="53"/>
      <c r="AD20" s="53"/>
      <c r="AE20" s="53"/>
      <c r="AF20" s="53"/>
      <c r="AG20" s="53"/>
      <c r="AH20" s="53"/>
      <c r="AI20" s="53"/>
      <c r="AJ20" s="53"/>
      <c r="AK20" s="53"/>
      <c r="AL20" s="53"/>
    </row>
    <row r="21" s="3" customFormat="1" ht="9.95" customHeight="1" spans="1:38">
      <c r="A21" s="25" t="s">
        <v>229</v>
      </c>
      <c r="B21" s="26">
        <v>0</v>
      </c>
      <c r="C21" s="26">
        <v>69.18</v>
      </c>
      <c r="D21" s="31"/>
      <c r="E21" s="29"/>
      <c r="F21" s="29"/>
      <c r="G21" s="29"/>
      <c r="H21" s="29"/>
      <c r="I21" s="29"/>
      <c r="J21" s="29"/>
      <c r="K21" s="29"/>
      <c r="L21" s="29"/>
      <c r="M21" s="29"/>
      <c r="N21" s="29"/>
      <c r="O21" s="29"/>
      <c r="P21" s="29"/>
      <c r="Q21" s="29"/>
      <c r="R21" s="29"/>
      <c r="S21" s="29"/>
      <c r="T21" s="29"/>
      <c r="U21" s="29"/>
      <c r="V21" s="29"/>
      <c r="W21" s="29"/>
      <c r="X21" s="29"/>
      <c r="Y21" s="29"/>
      <c r="Z21" s="29"/>
      <c r="AA21" s="51"/>
      <c r="AB21" s="55"/>
      <c r="AC21" s="53"/>
      <c r="AD21" s="53"/>
      <c r="AE21" s="53"/>
      <c r="AF21" s="53"/>
      <c r="AG21" s="53"/>
      <c r="AH21" s="53"/>
      <c r="AI21" s="53"/>
      <c r="AJ21" s="53"/>
      <c r="AK21" s="53"/>
      <c r="AL21" s="53"/>
    </row>
    <row r="22" s="3" customFormat="1" ht="9.95" customHeight="1" spans="1:38">
      <c r="A22" s="30"/>
      <c r="B22" s="31"/>
      <c r="C22" s="31"/>
      <c r="D22" s="26">
        <v>20</v>
      </c>
      <c r="E22" s="32">
        <v>177.39</v>
      </c>
      <c r="F22" s="32">
        <v>5</v>
      </c>
      <c r="G22" s="32">
        <v>8.8695</v>
      </c>
      <c r="H22" s="32">
        <v>10</v>
      </c>
      <c r="I22" s="32">
        <v>17.739</v>
      </c>
      <c r="J22" s="32">
        <v>20</v>
      </c>
      <c r="K22" s="32">
        <v>35.478</v>
      </c>
      <c r="L22" s="32">
        <v>40</v>
      </c>
      <c r="M22" s="32">
        <v>70.956</v>
      </c>
      <c r="N22" s="32">
        <v>25</v>
      </c>
      <c r="O22" s="32">
        <v>44.3475</v>
      </c>
      <c r="P22" s="32"/>
      <c r="Q22" s="32"/>
      <c r="R22" s="32">
        <v>767.31</v>
      </c>
      <c r="S22" s="32">
        <v>53.217</v>
      </c>
      <c r="T22" s="32">
        <v>714.093</v>
      </c>
      <c r="U22" s="32">
        <v>53.217</v>
      </c>
      <c r="V22" s="32">
        <v>115.3035</v>
      </c>
      <c r="W22" s="32"/>
      <c r="X22" s="32">
        <v>598.7895</v>
      </c>
      <c r="Y22" s="32">
        <v>8.8695</v>
      </c>
      <c r="Z22" s="32"/>
      <c r="AA22" s="51"/>
      <c r="AB22" s="54"/>
      <c r="AC22" s="53"/>
      <c r="AD22" s="53"/>
      <c r="AE22" s="53"/>
      <c r="AF22" s="53"/>
      <c r="AG22" s="53"/>
      <c r="AH22" s="53"/>
      <c r="AI22" s="53"/>
      <c r="AJ22" s="53"/>
      <c r="AK22" s="53"/>
      <c r="AL22" s="53"/>
    </row>
    <row r="23" s="3" customFormat="1" ht="9.95" customHeight="1" spans="1:38">
      <c r="A23" s="25" t="s">
        <v>230</v>
      </c>
      <c r="B23" s="26">
        <v>17.739</v>
      </c>
      <c r="C23" s="26">
        <v>7.551</v>
      </c>
      <c r="D23" s="31"/>
      <c r="E23" s="29"/>
      <c r="F23" s="29"/>
      <c r="G23" s="29"/>
      <c r="H23" s="29"/>
      <c r="I23" s="29"/>
      <c r="J23" s="29"/>
      <c r="K23" s="29"/>
      <c r="L23" s="29"/>
      <c r="M23" s="29"/>
      <c r="N23" s="29"/>
      <c r="O23" s="29"/>
      <c r="P23" s="29"/>
      <c r="Q23" s="29"/>
      <c r="R23" s="29"/>
      <c r="S23" s="29"/>
      <c r="T23" s="29"/>
      <c r="U23" s="29"/>
      <c r="V23" s="29"/>
      <c r="W23" s="29"/>
      <c r="X23" s="29"/>
      <c r="Y23" s="29"/>
      <c r="Z23" s="29"/>
      <c r="AA23" s="51"/>
      <c r="AB23" s="55"/>
      <c r="AC23" s="53"/>
      <c r="AD23" s="53"/>
      <c r="AE23" s="53"/>
      <c r="AF23" s="53"/>
      <c r="AG23" s="53"/>
      <c r="AH23" s="53"/>
      <c r="AI23" s="53"/>
      <c r="AJ23" s="53"/>
      <c r="AK23" s="53"/>
      <c r="AL23" s="53"/>
    </row>
    <row r="24" s="3" customFormat="1" ht="9.95" customHeight="1" spans="1:38">
      <c r="A24" s="30"/>
      <c r="B24" s="31"/>
      <c r="C24" s="31"/>
      <c r="D24" s="26">
        <v>20</v>
      </c>
      <c r="E24" s="32">
        <v>411.26</v>
      </c>
      <c r="F24" s="32">
        <v>5</v>
      </c>
      <c r="G24" s="32">
        <v>20.563</v>
      </c>
      <c r="H24" s="32">
        <v>10</v>
      </c>
      <c r="I24" s="32">
        <v>41.126</v>
      </c>
      <c r="J24" s="32">
        <v>20</v>
      </c>
      <c r="K24" s="32">
        <v>82.252</v>
      </c>
      <c r="L24" s="32">
        <v>40</v>
      </c>
      <c r="M24" s="32">
        <v>164.504</v>
      </c>
      <c r="N24" s="32">
        <v>25</v>
      </c>
      <c r="O24" s="32">
        <v>102.815</v>
      </c>
      <c r="P24" s="32"/>
      <c r="Q24" s="32"/>
      <c r="R24" s="32">
        <v>104.36</v>
      </c>
      <c r="S24" s="32">
        <v>104.36</v>
      </c>
      <c r="T24" s="32"/>
      <c r="U24" s="32">
        <v>104.36</v>
      </c>
      <c r="V24" s="32"/>
      <c r="W24" s="32"/>
      <c r="X24" s="32"/>
      <c r="Y24" s="32">
        <v>39.581</v>
      </c>
      <c r="Z24" s="32">
        <v>267.319</v>
      </c>
      <c r="AA24" s="51"/>
      <c r="AB24" s="54"/>
      <c r="AC24" s="53"/>
      <c r="AD24" s="53"/>
      <c r="AE24" s="53"/>
      <c r="AF24" s="53"/>
      <c r="AG24" s="53"/>
      <c r="AH24" s="53"/>
      <c r="AI24" s="53"/>
      <c r="AJ24" s="53"/>
      <c r="AK24" s="53"/>
      <c r="AL24" s="53"/>
    </row>
    <row r="25" s="3" customFormat="1" ht="9.95" customHeight="1" spans="1:38">
      <c r="A25" s="25" t="s">
        <v>231</v>
      </c>
      <c r="B25" s="26">
        <v>23.387</v>
      </c>
      <c r="C25" s="26">
        <v>2.885</v>
      </c>
      <c r="D25" s="31"/>
      <c r="E25" s="29"/>
      <c r="F25" s="29"/>
      <c r="G25" s="29"/>
      <c r="H25" s="29"/>
      <c r="I25" s="29"/>
      <c r="J25" s="29"/>
      <c r="K25" s="29"/>
      <c r="L25" s="29"/>
      <c r="M25" s="29"/>
      <c r="N25" s="29"/>
      <c r="O25" s="29"/>
      <c r="P25" s="29"/>
      <c r="Q25" s="29"/>
      <c r="R25" s="29"/>
      <c r="S25" s="29"/>
      <c r="T25" s="29"/>
      <c r="U25" s="29"/>
      <c r="V25" s="29"/>
      <c r="W25" s="29"/>
      <c r="X25" s="29"/>
      <c r="Y25" s="29"/>
      <c r="Z25" s="29"/>
      <c r="AA25" s="51"/>
      <c r="AB25" s="55"/>
      <c r="AC25" s="53"/>
      <c r="AD25" s="53"/>
      <c r="AE25" s="53"/>
      <c r="AF25" s="53"/>
      <c r="AG25" s="53"/>
      <c r="AH25" s="53"/>
      <c r="AI25" s="53"/>
      <c r="AJ25" s="53"/>
      <c r="AK25" s="53"/>
      <c r="AL25" s="53"/>
    </row>
    <row r="26" s="3" customFormat="1" ht="9.95" customHeight="1" spans="1:38">
      <c r="A26" s="30"/>
      <c r="B26" s="31"/>
      <c r="C26" s="31"/>
      <c r="D26" s="26">
        <v>20</v>
      </c>
      <c r="E26" s="32">
        <v>476.75</v>
      </c>
      <c r="F26" s="32">
        <v>5</v>
      </c>
      <c r="G26" s="32">
        <v>23.8375</v>
      </c>
      <c r="H26" s="32">
        <v>10</v>
      </c>
      <c r="I26" s="32">
        <v>47.675</v>
      </c>
      <c r="J26" s="32">
        <v>20</v>
      </c>
      <c r="K26" s="32">
        <v>95.35</v>
      </c>
      <c r="L26" s="32">
        <v>40</v>
      </c>
      <c r="M26" s="32">
        <v>190.7</v>
      </c>
      <c r="N26" s="32">
        <v>25</v>
      </c>
      <c r="O26" s="32">
        <v>119.1875</v>
      </c>
      <c r="P26" s="32"/>
      <c r="Q26" s="32"/>
      <c r="R26" s="32">
        <v>68.63</v>
      </c>
      <c r="S26" s="32">
        <v>68.63</v>
      </c>
      <c r="T26" s="32"/>
      <c r="U26" s="32">
        <v>68.63</v>
      </c>
      <c r="V26" s="32"/>
      <c r="W26" s="32"/>
      <c r="X26" s="32"/>
      <c r="Y26" s="32">
        <v>98.2325</v>
      </c>
      <c r="Z26" s="32">
        <v>309.8875</v>
      </c>
      <c r="AA26" s="51"/>
      <c r="AB26" s="54"/>
      <c r="AC26" s="53"/>
      <c r="AD26" s="53"/>
      <c r="AE26" s="53"/>
      <c r="AF26" s="53"/>
      <c r="AG26" s="53"/>
      <c r="AH26" s="53"/>
      <c r="AI26" s="53"/>
      <c r="AJ26" s="53"/>
      <c r="AK26" s="53"/>
      <c r="AL26" s="53"/>
    </row>
    <row r="27" s="3" customFormat="1" ht="9.95" customHeight="1" spans="1:38">
      <c r="A27" s="25" t="s">
        <v>232</v>
      </c>
      <c r="B27" s="26">
        <v>24.288</v>
      </c>
      <c r="C27" s="26">
        <v>3.978</v>
      </c>
      <c r="D27" s="31"/>
      <c r="E27" s="29"/>
      <c r="F27" s="29"/>
      <c r="G27" s="29"/>
      <c r="H27" s="29"/>
      <c r="I27" s="29"/>
      <c r="J27" s="29"/>
      <c r="K27" s="29"/>
      <c r="L27" s="29"/>
      <c r="M27" s="29"/>
      <c r="N27" s="29"/>
      <c r="O27" s="29"/>
      <c r="P27" s="29"/>
      <c r="Q27" s="29"/>
      <c r="R27" s="29"/>
      <c r="S27" s="29"/>
      <c r="T27" s="29"/>
      <c r="U27" s="29"/>
      <c r="V27" s="29"/>
      <c r="W27" s="29"/>
      <c r="X27" s="29"/>
      <c r="Y27" s="29"/>
      <c r="Z27" s="29"/>
      <c r="AA27" s="51"/>
      <c r="AB27" s="55"/>
      <c r="AC27" s="53"/>
      <c r="AD27" s="53"/>
      <c r="AE27" s="53"/>
      <c r="AF27" s="53"/>
      <c r="AG27" s="53"/>
      <c r="AH27" s="53"/>
      <c r="AI27" s="53"/>
      <c r="AJ27" s="53"/>
      <c r="AK27" s="53"/>
      <c r="AL27" s="53"/>
    </row>
    <row r="28" s="3" customFormat="1" ht="9.95" customHeight="1" spans="1:38">
      <c r="A28" s="30"/>
      <c r="B28" s="31"/>
      <c r="C28" s="31"/>
      <c r="D28" s="26">
        <v>20</v>
      </c>
      <c r="E28" s="32">
        <v>854.5</v>
      </c>
      <c r="F28" s="32">
        <v>5</v>
      </c>
      <c r="G28" s="32">
        <v>42.725</v>
      </c>
      <c r="H28" s="32">
        <v>10</v>
      </c>
      <c r="I28" s="32">
        <v>85.45</v>
      </c>
      <c r="J28" s="32">
        <v>20</v>
      </c>
      <c r="K28" s="32">
        <v>170.9</v>
      </c>
      <c r="L28" s="32">
        <v>40</v>
      </c>
      <c r="M28" s="32">
        <v>341.8</v>
      </c>
      <c r="N28" s="32">
        <v>25</v>
      </c>
      <c r="O28" s="32">
        <v>213.625</v>
      </c>
      <c r="P28" s="32"/>
      <c r="Q28" s="32"/>
      <c r="R28" s="32">
        <v>39.78</v>
      </c>
      <c r="S28" s="32">
        <v>39.78</v>
      </c>
      <c r="T28" s="32"/>
      <c r="U28" s="32">
        <v>39.78</v>
      </c>
      <c r="V28" s="32"/>
      <c r="W28" s="32"/>
      <c r="X28" s="32"/>
      <c r="Y28" s="32">
        <v>259.295</v>
      </c>
      <c r="Z28" s="32">
        <v>555.425</v>
      </c>
      <c r="AA28" s="51"/>
      <c r="AB28" s="54"/>
      <c r="AC28" s="53"/>
      <c r="AD28" s="53"/>
      <c r="AE28" s="53"/>
      <c r="AF28" s="53"/>
      <c r="AG28" s="53"/>
      <c r="AH28" s="53"/>
      <c r="AI28" s="53"/>
      <c r="AJ28" s="53"/>
      <c r="AK28" s="53"/>
      <c r="AL28" s="53"/>
    </row>
    <row r="29" s="3" customFormat="1" ht="9.95" customHeight="1" spans="1:38">
      <c r="A29" s="25" t="s">
        <v>233</v>
      </c>
      <c r="B29" s="26">
        <v>61.162</v>
      </c>
      <c r="C29" s="26">
        <v>0</v>
      </c>
      <c r="D29" s="31"/>
      <c r="E29" s="29"/>
      <c r="F29" s="29"/>
      <c r="G29" s="29"/>
      <c r="H29" s="29"/>
      <c r="I29" s="29"/>
      <c r="J29" s="29"/>
      <c r="K29" s="29"/>
      <c r="L29" s="29"/>
      <c r="M29" s="29"/>
      <c r="N29" s="29"/>
      <c r="O29" s="29"/>
      <c r="P29" s="29"/>
      <c r="Q29" s="29"/>
      <c r="R29" s="29"/>
      <c r="S29" s="29"/>
      <c r="T29" s="29"/>
      <c r="U29" s="29"/>
      <c r="V29" s="29"/>
      <c r="W29" s="29"/>
      <c r="X29" s="29"/>
      <c r="Y29" s="29"/>
      <c r="Z29" s="29"/>
      <c r="AA29" s="51"/>
      <c r="AB29" s="55"/>
      <c r="AC29" s="53"/>
      <c r="AD29" s="53"/>
      <c r="AE29" s="53"/>
      <c r="AF29" s="53"/>
      <c r="AG29" s="53"/>
      <c r="AH29" s="53"/>
      <c r="AI29" s="53"/>
      <c r="AJ29" s="53"/>
      <c r="AK29" s="53"/>
      <c r="AL29" s="53"/>
    </row>
    <row r="30" s="3" customFormat="1" ht="9.95" customHeight="1" spans="1:38">
      <c r="A30" s="30"/>
      <c r="B30" s="31"/>
      <c r="C30" s="31"/>
      <c r="D30" s="26">
        <v>20</v>
      </c>
      <c r="E30" s="32">
        <v>1777.83</v>
      </c>
      <c r="F30" s="32">
        <v>5</v>
      </c>
      <c r="G30" s="32">
        <v>88.8915</v>
      </c>
      <c r="H30" s="32">
        <v>10</v>
      </c>
      <c r="I30" s="32">
        <v>177.783</v>
      </c>
      <c r="J30" s="32">
        <v>20</v>
      </c>
      <c r="K30" s="32">
        <v>355.566</v>
      </c>
      <c r="L30" s="32">
        <v>40</v>
      </c>
      <c r="M30" s="32">
        <v>711.132</v>
      </c>
      <c r="N30" s="32">
        <v>25</v>
      </c>
      <c r="O30" s="32">
        <v>444.4575</v>
      </c>
      <c r="P30" s="32"/>
      <c r="Q30" s="32"/>
      <c r="R30" s="32"/>
      <c r="S30" s="32"/>
      <c r="T30" s="32"/>
      <c r="U30" s="32"/>
      <c r="V30" s="32"/>
      <c r="W30" s="32"/>
      <c r="X30" s="32"/>
      <c r="Y30" s="32">
        <v>622.2405</v>
      </c>
      <c r="Z30" s="32">
        <v>1155.5895</v>
      </c>
      <c r="AA30" s="51"/>
      <c r="AB30" s="54"/>
      <c r="AC30" s="53"/>
      <c r="AD30" s="53"/>
      <c r="AE30" s="53"/>
      <c r="AF30" s="53"/>
      <c r="AG30" s="53"/>
      <c r="AH30" s="53"/>
      <c r="AI30" s="53"/>
      <c r="AJ30" s="53"/>
      <c r="AK30" s="53"/>
      <c r="AL30" s="53"/>
    </row>
    <row r="31" s="3" customFormat="1" ht="9.95" customHeight="1" spans="1:38">
      <c r="A31" s="25" t="s">
        <v>234</v>
      </c>
      <c r="B31" s="26">
        <v>116.621</v>
      </c>
      <c r="C31" s="26">
        <v>0</v>
      </c>
      <c r="D31" s="31"/>
      <c r="E31" s="29"/>
      <c r="F31" s="29"/>
      <c r="G31" s="29"/>
      <c r="H31" s="29"/>
      <c r="I31" s="29"/>
      <c r="J31" s="29"/>
      <c r="K31" s="29"/>
      <c r="L31" s="29"/>
      <c r="M31" s="29"/>
      <c r="N31" s="29"/>
      <c r="O31" s="29"/>
      <c r="P31" s="29"/>
      <c r="Q31" s="29"/>
      <c r="R31" s="29"/>
      <c r="S31" s="29"/>
      <c r="T31" s="29"/>
      <c r="U31" s="29"/>
      <c r="V31" s="29"/>
      <c r="W31" s="29"/>
      <c r="X31" s="29"/>
      <c r="Y31" s="29"/>
      <c r="Z31" s="29"/>
      <c r="AA31" s="51"/>
      <c r="AB31" s="55"/>
      <c r="AC31" s="53"/>
      <c r="AD31" s="53"/>
      <c r="AE31" s="53"/>
      <c r="AF31" s="53"/>
      <c r="AG31" s="53"/>
      <c r="AH31" s="53"/>
      <c r="AI31" s="53"/>
      <c r="AJ31" s="53"/>
      <c r="AK31" s="53"/>
      <c r="AL31" s="53"/>
    </row>
    <row r="32" s="3" customFormat="1" ht="9.95" customHeight="1" spans="1:38">
      <c r="A32" s="30"/>
      <c r="B32" s="31"/>
      <c r="C32" s="31"/>
      <c r="D32" s="26">
        <v>20</v>
      </c>
      <c r="E32" s="32">
        <v>2152.48</v>
      </c>
      <c r="F32" s="32">
        <v>5</v>
      </c>
      <c r="G32" s="32">
        <v>107.624</v>
      </c>
      <c r="H32" s="32">
        <v>10</v>
      </c>
      <c r="I32" s="32">
        <v>215.248</v>
      </c>
      <c r="J32" s="32">
        <v>20</v>
      </c>
      <c r="K32" s="32">
        <v>430.496</v>
      </c>
      <c r="L32" s="32">
        <v>40</v>
      </c>
      <c r="M32" s="32">
        <v>860.992</v>
      </c>
      <c r="N32" s="32">
        <v>25</v>
      </c>
      <c r="O32" s="32">
        <v>538.12</v>
      </c>
      <c r="P32" s="32"/>
      <c r="Q32" s="32"/>
      <c r="R32" s="32"/>
      <c r="S32" s="32"/>
      <c r="T32" s="32"/>
      <c r="U32" s="32"/>
      <c r="V32" s="32"/>
      <c r="W32" s="32"/>
      <c r="X32" s="32"/>
      <c r="Y32" s="32">
        <v>753.368</v>
      </c>
      <c r="Z32" s="32">
        <v>1399.112</v>
      </c>
      <c r="AA32" s="51"/>
      <c r="AB32" s="54"/>
      <c r="AC32" s="53"/>
      <c r="AD32" s="53"/>
      <c r="AE32" s="53"/>
      <c r="AF32" s="53"/>
      <c r="AG32" s="53"/>
      <c r="AH32" s="53"/>
      <c r="AI32" s="53"/>
      <c r="AJ32" s="53"/>
      <c r="AK32" s="53"/>
      <c r="AL32" s="53"/>
    </row>
    <row r="33" s="3" customFormat="1" ht="9.95" customHeight="1" spans="1:38">
      <c r="A33" s="25" t="s">
        <v>235</v>
      </c>
      <c r="B33" s="26">
        <v>98.627</v>
      </c>
      <c r="C33" s="26">
        <v>0</v>
      </c>
      <c r="D33" s="31"/>
      <c r="E33" s="29"/>
      <c r="F33" s="29"/>
      <c r="G33" s="29"/>
      <c r="H33" s="29"/>
      <c r="I33" s="29"/>
      <c r="J33" s="29"/>
      <c r="K33" s="29"/>
      <c r="L33" s="29"/>
      <c r="M33" s="29"/>
      <c r="N33" s="29"/>
      <c r="O33" s="29"/>
      <c r="P33" s="29"/>
      <c r="Q33" s="29"/>
      <c r="R33" s="29"/>
      <c r="S33" s="29"/>
      <c r="T33" s="29"/>
      <c r="U33" s="29"/>
      <c r="V33" s="29"/>
      <c r="W33" s="29"/>
      <c r="X33" s="29"/>
      <c r="Y33" s="29"/>
      <c r="Z33" s="29"/>
      <c r="AA33" s="51"/>
      <c r="AB33" s="55"/>
      <c r="AC33" s="53"/>
      <c r="AD33" s="53"/>
      <c r="AE33" s="53"/>
      <c r="AF33" s="53"/>
      <c r="AG33" s="53"/>
      <c r="AH33" s="53"/>
      <c r="AI33" s="53"/>
      <c r="AJ33" s="53"/>
      <c r="AK33" s="53"/>
      <c r="AL33" s="53"/>
    </row>
    <row r="34" s="3" customFormat="1" ht="9.95" customHeight="1" spans="1:38">
      <c r="A34" s="30"/>
      <c r="B34" s="31"/>
      <c r="C34" s="31"/>
      <c r="D34" s="26">
        <v>20</v>
      </c>
      <c r="E34" s="32">
        <v>1207.97</v>
      </c>
      <c r="F34" s="32">
        <v>5</v>
      </c>
      <c r="G34" s="32">
        <v>60.3985</v>
      </c>
      <c r="H34" s="32">
        <v>10</v>
      </c>
      <c r="I34" s="32">
        <v>120.797</v>
      </c>
      <c r="J34" s="32">
        <v>20</v>
      </c>
      <c r="K34" s="32">
        <v>241.594</v>
      </c>
      <c r="L34" s="32">
        <v>40</v>
      </c>
      <c r="M34" s="32">
        <v>483.188</v>
      </c>
      <c r="N34" s="32">
        <v>25</v>
      </c>
      <c r="O34" s="32">
        <v>301.9925</v>
      </c>
      <c r="P34" s="32"/>
      <c r="Q34" s="32"/>
      <c r="R34" s="32">
        <v>26.62</v>
      </c>
      <c r="S34" s="32">
        <v>26.62</v>
      </c>
      <c r="T34" s="32"/>
      <c r="U34" s="32">
        <v>26.62</v>
      </c>
      <c r="V34" s="32"/>
      <c r="W34" s="32"/>
      <c r="X34" s="32"/>
      <c r="Y34" s="32">
        <v>396.1695</v>
      </c>
      <c r="Z34" s="32">
        <v>785.1805</v>
      </c>
      <c r="AA34" s="51"/>
      <c r="AB34" s="54"/>
      <c r="AC34" s="53"/>
      <c r="AD34" s="53"/>
      <c r="AE34" s="53"/>
      <c r="AF34" s="53"/>
      <c r="AG34" s="53"/>
      <c r="AH34" s="53"/>
      <c r="AI34" s="53"/>
      <c r="AJ34" s="53"/>
      <c r="AK34" s="53"/>
      <c r="AL34" s="53"/>
    </row>
    <row r="35" s="3" customFormat="1" ht="9.95" customHeight="1" spans="1:38">
      <c r="A35" s="25" t="s">
        <v>236</v>
      </c>
      <c r="B35" s="26">
        <v>22.17</v>
      </c>
      <c r="C35" s="26">
        <v>2.662</v>
      </c>
      <c r="D35" s="31"/>
      <c r="E35" s="29"/>
      <c r="F35" s="29"/>
      <c r="G35" s="29"/>
      <c r="H35" s="29"/>
      <c r="I35" s="29"/>
      <c r="J35" s="29"/>
      <c r="K35" s="29"/>
      <c r="L35" s="29"/>
      <c r="M35" s="29"/>
      <c r="N35" s="29"/>
      <c r="O35" s="29"/>
      <c r="P35" s="29"/>
      <c r="Q35" s="29"/>
      <c r="R35" s="29"/>
      <c r="S35" s="29"/>
      <c r="T35" s="29"/>
      <c r="U35" s="29"/>
      <c r="V35" s="29"/>
      <c r="W35" s="29"/>
      <c r="X35" s="29"/>
      <c r="Y35" s="29"/>
      <c r="Z35" s="29"/>
      <c r="AA35" s="51"/>
      <c r="AB35" s="55"/>
      <c r="AC35" s="53"/>
      <c r="AD35" s="53"/>
      <c r="AE35" s="53"/>
      <c r="AF35" s="53"/>
      <c r="AG35" s="53"/>
      <c r="AH35" s="53"/>
      <c r="AI35" s="53"/>
      <c r="AJ35" s="53"/>
      <c r="AK35" s="53"/>
      <c r="AL35" s="53"/>
    </row>
    <row r="36" s="3" customFormat="1" ht="9.95" customHeight="1" spans="1:118">
      <c r="A36" s="30"/>
      <c r="B36" s="31"/>
      <c r="C36" s="31"/>
      <c r="D36" s="26">
        <v>20</v>
      </c>
      <c r="E36" s="32">
        <v>251.1</v>
      </c>
      <c r="F36" s="32">
        <v>5</v>
      </c>
      <c r="G36" s="32">
        <v>12.555</v>
      </c>
      <c r="H36" s="32">
        <v>10</v>
      </c>
      <c r="I36" s="32">
        <v>25.11</v>
      </c>
      <c r="J36" s="32">
        <v>20</v>
      </c>
      <c r="K36" s="32">
        <v>50.22</v>
      </c>
      <c r="L36" s="32">
        <v>40</v>
      </c>
      <c r="M36" s="32">
        <v>100.44</v>
      </c>
      <c r="N36" s="32">
        <v>25</v>
      </c>
      <c r="O36" s="32">
        <v>62.775</v>
      </c>
      <c r="P36" s="32"/>
      <c r="Q36" s="32"/>
      <c r="R36" s="32">
        <v>117.43</v>
      </c>
      <c r="S36" s="32">
        <v>75.33</v>
      </c>
      <c r="T36" s="32">
        <v>42.1</v>
      </c>
      <c r="U36" s="32">
        <v>75.33</v>
      </c>
      <c r="V36" s="32">
        <v>42.1</v>
      </c>
      <c r="W36" s="32"/>
      <c r="X36" s="32"/>
      <c r="Y36" s="32">
        <v>12.555</v>
      </c>
      <c r="Z36" s="32">
        <v>121.115</v>
      </c>
      <c r="AA36" s="51"/>
      <c r="AB36" s="54"/>
      <c r="AC36" s="53"/>
      <c r="AD36" s="53"/>
      <c r="AE36" s="53"/>
      <c r="AF36" s="53"/>
      <c r="AG36" s="53"/>
      <c r="AH36" s="53"/>
      <c r="AI36" s="53"/>
      <c r="AJ36" s="53"/>
      <c r="AK36" s="53"/>
      <c r="AL36" s="53"/>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row>
    <row r="37" s="3" customFormat="1" ht="9.95" customHeight="1" spans="1:118">
      <c r="A37" s="25" t="s">
        <v>237</v>
      </c>
      <c r="B37" s="26">
        <v>2.94</v>
      </c>
      <c r="C37" s="26">
        <v>9.081</v>
      </c>
      <c r="D37" s="31"/>
      <c r="E37" s="29"/>
      <c r="F37" s="29"/>
      <c r="G37" s="29"/>
      <c r="H37" s="29"/>
      <c r="I37" s="29"/>
      <c r="J37" s="29"/>
      <c r="K37" s="29"/>
      <c r="L37" s="29"/>
      <c r="M37" s="29"/>
      <c r="N37" s="29"/>
      <c r="O37" s="29"/>
      <c r="P37" s="29"/>
      <c r="Q37" s="29"/>
      <c r="R37" s="29"/>
      <c r="S37" s="29"/>
      <c r="T37" s="29"/>
      <c r="U37" s="29"/>
      <c r="V37" s="29"/>
      <c r="W37" s="29"/>
      <c r="X37" s="29"/>
      <c r="Y37" s="29"/>
      <c r="Z37" s="29"/>
      <c r="AA37" s="51"/>
      <c r="AB37" s="55"/>
      <c r="AC37" s="53"/>
      <c r="AD37" s="53"/>
      <c r="AE37" s="53"/>
      <c r="AF37" s="53"/>
      <c r="AG37" s="53"/>
      <c r="AH37" s="53"/>
      <c r="AI37" s="53"/>
      <c r="AJ37" s="53"/>
      <c r="AK37" s="53"/>
      <c r="AL37" s="53"/>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c r="CW37" s="62"/>
      <c r="CX37" s="62"/>
      <c r="CY37" s="62"/>
      <c r="CZ37" s="62"/>
      <c r="DA37" s="62"/>
      <c r="DB37" s="62"/>
      <c r="DC37" s="62"/>
      <c r="DD37" s="62"/>
      <c r="DE37" s="62"/>
      <c r="DF37" s="62"/>
      <c r="DG37" s="62"/>
      <c r="DH37" s="62"/>
      <c r="DI37" s="62"/>
      <c r="DJ37" s="62"/>
      <c r="DK37" s="62"/>
      <c r="DL37" s="62"/>
      <c r="DM37" s="62"/>
      <c r="DN37" s="62"/>
    </row>
    <row r="38" s="3" customFormat="1" ht="9.95" customHeight="1" spans="1:118">
      <c r="A38" s="30"/>
      <c r="B38" s="31"/>
      <c r="C38" s="31"/>
      <c r="D38" s="26">
        <v>20</v>
      </c>
      <c r="E38" s="32">
        <v>54.59</v>
      </c>
      <c r="F38" s="32">
        <v>5</v>
      </c>
      <c r="G38" s="32">
        <v>2.7295</v>
      </c>
      <c r="H38" s="32">
        <v>10</v>
      </c>
      <c r="I38" s="32">
        <v>5.459</v>
      </c>
      <c r="J38" s="32">
        <v>20</v>
      </c>
      <c r="K38" s="32">
        <v>10.918</v>
      </c>
      <c r="L38" s="32">
        <v>40</v>
      </c>
      <c r="M38" s="32">
        <v>21.836</v>
      </c>
      <c r="N38" s="32">
        <v>25</v>
      </c>
      <c r="O38" s="32">
        <v>13.6475</v>
      </c>
      <c r="P38" s="32"/>
      <c r="Q38" s="32"/>
      <c r="R38" s="32">
        <v>1156.2</v>
      </c>
      <c r="S38" s="32">
        <v>16.377</v>
      </c>
      <c r="T38" s="32">
        <v>1139.823</v>
      </c>
      <c r="U38" s="32">
        <v>16.377</v>
      </c>
      <c r="V38" s="32">
        <v>35.4835</v>
      </c>
      <c r="W38" s="32"/>
      <c r="X38" s="32">
        <v>1104.3395</v>
      </c>
      <c r="Y38" s="32">
        <v>2.7295</v>
      </c>
      <c r="Z38" s="32"/>
      <c r="AA38" s="51"/>
      <c r="AB38" s="54"/>
      <c r="AC38" s="53"/>
      <c r="AD38" s="53"/>
      <c r="AE38" s="53"/>
      <c r="AF38" s="53"/>
      <c r="AG38" s="53"/>
      <c r="AH38" s="53"/>
      <c r="AI38" s="53"/>
      <c r="AJ38" s="53"/>
      <c r="AK38" s="53"/>
      <c r="AL38" s="53"/>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row>
    <row r="39" s="3" customFormat="1" ht="9.95" customHeight="1" spans="1:118">
      <c r="A39" s="25" t="s">
        <v>238</v>
      </c>
      <c r="B39" s="26">
        <v>2.519</v>
      </c>
      <c r="C39" s="26">
        <v>106.539</v>
      </c>
      <c r="D39" s="31"/>
      <c r="E39" s="29"/>
      <c r="F39" s="29"/>
      <c r="G39" s="29"/>
      <c r="H39" s="29"/>
      <c r="I39" s="29"/>
      <c r="J39" s="29"/>
      <c r="K39" s="29"/>
      <c r="L39" s="29"/>
      <c r="M39" s="29"/>
      <c r="N39" s="29"/>
      <c r="O39" s="29"/>
      <c r="P39" s="29"/>
      <c r="Q39" s="29"/>
      <c r="R39" s="29"/>
      <c r="S39" s="29"/>
      <c r="T39" s="29"/>
      <c r="U39" s="29"/>
      <c r="V39" s="29"/>
      <c r="W39" s="29"/>
      <c r="X39" s="29"/>
      <c r="Y39" s="29"/>
      <c r="Z39" s="29"/>
      <c r="AA39" s="51"/>
      <c r="AB39" s="55"/>
      <c r="AC39" s="53"/>
      <c r="AD39" s="53"/>
      <c r="AE39" s="53"/>
      <c r="AF39" s="53"/>
      <c r="AG39" s="53"/>
      <c r="AH39" s="53"/>
      <c r="AI39" s="53"/>
      <c r="AJ39" s="53"/>
      <c r="AK39" s="53"/>
      <c r="AL39" s="53"/>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row>
    <row r="40" s="3" customFormat="1" ht="9.95" customHeight="1" spans="1:118">
      <c r="A40" s="30"/>
      <c r="B40" s="31"/>
      <c r="C40" s="31"/>
      <c r="D40" s="26">
        <v>20</v>
      </c>
      <c r="E40" s="32">
        <v>381.14</v>
      </c>
      <c r="F40" s="32">
        <v>5</v>
      </c>
      <c r="G40" s="32">
        <v>19.057</v>
      </c>
      <c r="H40" s="32">
        <v>10</v>
      </c>
      <c r="I40" s="32">
        <v>38.114</v>
      </c>
      <c r="J40" s="32">
        <v>20</v>
      </c>
      <c r="K40" s="32">
        <v>76.228</v>
      </c>
      <c r="L40" s="32">
        <v>40</v>
      </c>
      <c r="M40" s="32">
        <v>152.456</v>
      </c>
      <c r="N40" s="32">
        <v>25</v>
      </c>
      <c r="O40" s="32">
        <v>95.285</v>
      </c>
      <c r="P40" s="32"/>
      <c r="Q40" s="32"/>
      <c r="R40" s="32">
        <v>1109.71</v>
      </c>
      <c r="S40" s="32">
        <v>114.342</v>
      </c>
      <c r="T40" s="32">
        <v>995.368</v>
      </c>
      <c r="U40" s="32">
        <v>114.342</v>
      </c>
      <c r="V40" s="32">
        <v>247.741</v>
      </c>
      <c r="W40" s="32"/>
      <c r="X40" s="32">
        <v>747.627</v>
      </c>
      <c r="Y40" s="32">
        <v>19.057</v>
      </c>
      <c r="Z40" s="32"/>
      <c r="AA40" s="51"/>
      <c r="AB40" s="54"/>
      <c r="AC40" s="53"/>
      <c r="AD40" s="53"/>
      <c r="AE40" s="53"/>
      <c r="AF40" s="53"/>
      <c r="AG40" s="53"/>
      <c r="AH40" s="53"/>
      <c r="AI40" s="53"/>
      <c r="AJ40" s="53"/>
      <c r="AK40" s="53"/>
      <c r="AL40" s="53"/>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c r="CM40" s="62"/>
      <c r="CN40" s="62"/>
      <c r="CO40" s="62"/>
      <c r="CP40" s="62"/>
      <c r="CQ40" s="62"/>
      <c r="CR40" s="62"/>
      <c r="CS40" s="62"/>
      <c r="CT40" s="62"/>
      <c r="CU40" s="62"/>
      <c r="CV40" s="62"/>
      <c r="CW40" s="62"/>
      <c r="CX40" s="62"/>
      <c r="CY40" s="62"/>
      <c r="CZ40" s="62"/>
      <c r="DA40" s="62"/>
      <c r="DB40" s="62"/>
      <c r="DC40" s="62"/>
      <c r="DD40" s="62"/>
      <c r="DE40" s="62"/>
      <c r="DF40" s="62"/>
      <c r="DG40" s="62"/>
      <c r="DH40" s="62"/>
      <c r="DI40" s="62"/>
      <c r="DJ40" s="62"/>
      <c r="DK40" s="62"/>
      <c r="DL40" s="62"/>
      <c r="DM40" s="62"/>
      <c r="DN40" s="62"/>
    </row>
    <row r="41" s="3" customFormat="1" ht="9.95" customHeight="1" spans="1:118">
      <c r="A41" s="25" t="s">
        <v>239</v>
      </c>
      <c r="B41" s="26">
        <v>35.595</v>
      </c>
      <c r="C41" s="26">
        <v>4.432</v>
      </c>
      <c r="D41" s="31"/>
      <c r="E41" s="29"/>
      <c r="F41" s="29"/>
      <c r="G41" s="29"/>
      <c r="H41" s="29"/>
      <c r="I41" s="29"/>
      <c r="J41" s="29"/>
      <c r="K41" s="29"/>
      <c r="L41" s="29"/>
      <c r="M41" s="29"/>
      <c r="N41" s="29"/>
      <c r="O41" s="29"/>
      <c r="P41" s="29"/>
      <c r="Q41" s="29"/>
      <c r="R41" s="29"/>
      <c r="S41" s="29"/>
      <c r="T41" s="29"/>
      <c r="U41" s="29"/>
      <c r="V41" s="29"/>
      <c r="W41" s="29"/>
      <c r="X41" s="29"/>
      <c r="Y41" s="29"/>
      <c r="Z41" s="29"/>
      <c r="AA41" s="51"/>
      <c r="AB41" s="55"/>
      <c r="AC41" s="53"/>
      <c r="AD41" s="53"/>
      <c r="AE41" s="53"/>
      <c r="AF41" s="53"/>
      <c r="AG41" s="53"/>
      <c r="AH41" s="53"/>
      <c r="AI41" s="53"/>
      <c r="AJ41" s="53"/>
      <c r="AK41" s="53"/>
      <c r="AL41" s="53"/>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row>
    <row r="42" s="3" customFormat="1" ht="9.95" customHeight="1" spans="1:118">
      <c r="A42" s="30"/>
      <c r="B42" s="31"/>
      <c r="C42" s="31"/>
      <c r="D42" s="26">
        <v>20</v>
      </c>
      <c r="E42" s="32">
        <v>971.69</v>
      </c>
      <c r="F42" s="32">
        <v>5</v>
      </c>
      <c r="G42" s="32">
        <v>48.5845</v>
      </c>
      <c r="H42" s="32">
        <v>10</v>
      </c>
      <c r="I42" s="32">
        <v>97.169</v>
      </c>
      <c r="J42" s="32">
        <v>20</v>
      </c>
      <c r="K42" s="32">
        <v>194.338</v>
      </c>
      <c r="L42" s="32">
        <v>40</v>
      </c>
      <c r="M42" s="32">
        <v>388.676</v>
      </c>
      <c r="N42" s="32">
        <v>25</v>
      </c>
      <c r="O42" s="32">
        <v>242.9225</v>
      </c>
      <c r="P42" s="32"/>
      <c r="Q42" s="32"/>
      <c r="R42" s="32">
        <v>65.44</v>
      </c>
      <c r="S42" s="32">
        <v>65.44</v>
      </c>
      <c r="T42" s="32"/>
      <c r="U42" s="32">
        <v>65.44</v>
      </c>
      <c r="V42" s="32"/>
      <c r="W42" s="32"/>
      <c r="X42" s="32"/>
      <c r="Y42" s="32">
        <v>274.6515</v>
      </c>
      <c r="Z42" s="32">
        <v>631.5985</v>
      </c>
      <c r="AA42" s="51"/>
      <c r="AB42" s="54"/>
      <c r="AC42" s="53"/>
      <c r="AD42" s="53"/>
      <c r="AE42" s="53"/>
      <c r="AF42" s="53"/>
      <c r="AG42" s="53"/>
      <c r="AH42" s="53"/>
      <c r="AI42" s="53"/>
      <c r="AJ42" s="53"/>
      <c r="AK42" s="53"/>
      <c r="AL42" s="53"/>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row>
    <row r="43" s="3" customFormat="1" ht="9.95" customHeight="1" spans="1:118">
      <c r="A43" s="25" t="s">
        <v>240</v>
      </c>
      <c r="B43" s="26">
        <v>61.574</v>
      </c>
      <c r="C43" s="26">
        <v>2.112</v>
      </c>
      <c r="D43" s="31"/>
      <c r="E43" s="29"/>
      <c r="F43" s="29"/>
      <c r="G43" s="29"/>
      <c r="H43" s="29"/>
      <c r="I43" s="29"/>
      <c r="J43" s="29"/>
      <c r="K43" s="29"/>
      <c r="L43" s="29"/>
      <c r="M43" s="29"/>
      <c r="N43" s="29"/>
      <c r="O43" s="29"/>
      <c r="P43" s="29"/>
      <c r="Q43" s="29"/>
      <c r="R43" s="29"/>
      <c r="S43" s="29"/>
      <c r="T43" s="29"/>
      <c r="U43" s="29"/>
      <c r="V43" s="29"/>
      <c r="W43" s="29"/>
      <c r="X43" s="29"/>
      <c r="Y43" s="29"/>
      <c r="Z43" s="29"/>
      <c r="AA43" s="51"/>
      <c r="AB43" s="55"/>
      <c r="AC43" s="53"/>
      <c r="AD43" s="53"/>
      <c r="AE43" s="53"/>
      <c r="AF43" s="53"/>
      <c r="AG43" s="53"/>
      <c r="AH43" s="53"/>
      <c r="AI43" s="53"/>
      <c r="AJ43" s="53"/>
      <c r="AK43" s="53"/>
      <c r="AL43" s="53"/>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c r="CM43" s="62"/>
      <c r="CN43" s="62"/>
      <c r="CO43" s="62"/>
      <c r="CP43" s="62"/>
      <c r="CQ43" s="62"/>
      <c r="CR43" s="62"/>
      <c r="CS43" s="62"/>
      <c r="CT43" s="62"/>
      <c r="CU43" s="62"/>
      <c r="CV43" s="62"/>
      <c r="CW43" s="62"/>
      <c r="CX43" s="62"/>
      <c r="CY43" s="62"/>
      <c r="CZ43" s="62"/>
      <c r="DA43" s="62"/>
      <c r="DB43" s="62"/>
      <c r="DC43" s="62"/>
      <c r="DD43" s="62"/>
      <c r="DE43" s="62"/>
      <c r="DF43" s="62"/>
      <c r="DG43" s="62"/>
      <c r="DH43" s="62"/>
      <c r="DI43" s="62"/>
      <c r="DJ43" s="62"/>
      <c r="DK43" s="62"/>
      <c r="DL43" s="62"/>
      <c r="DM43" s="62"/>
      <c r="DN43" s="62"/>
    </row>
    <row r="44" s="3" customFormat="1" ht="9.95" customHeight="1" spans="1:38">
      <c r="A44" s="30"/>
      <c r="B44" s="31"/>
      <c r="C44" s="31"/>
      <c r="D44" s="26">
        <v>20</v>
      </c>
      <c r="E44" s="32">
        <v>1053.16</v>
      </c>
      <c r="F44" s="32">
        <v>5</v>
      </c>
      <c r="G44" s="32">
        <v>52.658</v>
      </c>
      <c r="H44" s="32">
        <v>10</v>
      </c>
      <c r="I44" s="32">
        <v>105.316</v>
      </c>
      <c r="J44" s="32">
        <v>20</v>
      </c>
      <c r="K44" s="32">
        <v>210.632</v>
      </c>
      <c r="L44" s="32">
        <v>40</v>
      </c>
      <c r="M44" s="32">
        <v>421.264</v>
      </c>
      <c r="N44" s="32">
        <v>25</v>
      </c>
      <c r="O44" s="32">
        <v>263.29</v>
      </c>
      <c r="P44" s="32"/>
      <c r="Q44" s="32"/>
      <c r="R44" s="32">
        <v>21.13</v>
      </c>
      <c r="S44" s="32">
        <v>21.13</v>
      </c>
      <c r="T44" s="32"/>
      <c r="U44" s="32">
        <v>21.13</v>
      </c>
      <c r="V44" s="32"/>
      <c r="W44" s="32"/>
      <c r="X44" s="32"/>
      <c r="Y44" s="32">
        <v>347.476</v>
      </c>
      <c r="Z44" s="32">
        <v>684.554</v>
      </c>
      <c r="AA44" s="51"/>
      <c r="AB44" s="54"/>
      <c r="AC44" s="53"/>
      <c r="AD44" s="53"/>
      <c r="AE44" s="53"/>
      <c r="AF44" s="53"/>
      <c r="AG44" s="53"/>
      <c r="AH44" s="53"/>
      <c r="AI44" s="53"/>
      <c r="AJ44" s="53"/>
      <c r="AK44" s="53"/>
      <c r="AL44" s="53"/>
    </row>
    <row r="45" s="3" customFormat="1" ht="9.95" customHeight="1" spans="1:38">
      <c r="A45" s="25" t="s">
        <v>241</v>
      </c>
      <c r="B45" s="26">
        <v>43.742</v>
      </c>
      <c r="C45" s="26">
        <v>0.001</v>
      </c>
      <c r="D45" s="31"/>
      <c r="E45" s="29"/>
      <c r="F45" s="29"/>
      <c r="G45" s="29"/>
      <c r="H45" s="29"/>
      <c r="I45" s="29"/>
      <c r="J45" s="29"/>
      <c r="K45" s="29"/>
      <c r="L45" s="29"/>
      <c r="M45" s="29"/>
      <c r="N45" s="29"/>
      <c r="O45" s="29"/>
      <c r="P45" s="29"/>
      <c r="Q45" s="29"/>
      <c r="R45" s="29"/>
      <c r="S45" s="29"/>
      <c r="T45" s="29"/>
      <c r="U45" s="29"/>
      <c r="V45" s="29"/>
      <c r="W45" s="29"/>
      <c r="X45" s="29"/>
      <c r="Y45" s="29"/>
      <c r="Z45" s="29"/>
      <c r="AA45" s="51"/>
      <c r="AB45" s="55"/>
      <c r="AC45" s="53"/>
      <c r="AD45" s="53"/>
      <c r="AE45" s="53"/>
      <c r="AF45" s="53"/>
      <c r="AG45" s="53"/>
      <c r="AH45" s="53"/>
      <c r="AI45" s="53"/>
      <c r="AJ45" s="53"/>
      <c r="AK45" s="53"/>
      <c r="AL45" s="53"/>
    </row>
    <row r="46" s="3" customFormat="1" ht="9.95" customHeight="1" spans="1:38">
      <c r="A46" s="30"/>
      <c r="B46" s="31"/>
      <c r="C46" s="31"/>
      <c r="D46" s="26">
        <v>20</v>
      </c>
      <c r="E46" s="32">
        <v>481.92</v>
      </c>
      <c r="F46" s="32">
        <v>5</v>
      </c>
      <c r="G46" s="32">
        <v>24.096</v>
      </c>
      <c r="H46" s="32">
        <v>10</v>
      </c>
      <c r="I46" s="32">
        <v>48.192</v>
      </c>
      <c r="J46" s="32">
        <v>20</v>
      </c>
      <c r="K46" s="32">
        <v>96.384</v>
      </c>
      <c r="L46" s="32">
        <v>40</v>
      </c>
      <c r="M46" s="32">
        <v>192.768</v>
      </c>
      <c r="N46" s="32">
        <v>25</v>
      </c>
      <c r="O46" s="32">
        <v>120.48</v>
      </c>
      <c r="P46" s="32"/>
      <c r="Q46" s="32"/>
      <c r="R46" s="32">
        <v>102.45</v>
      </c>
      <c r="S46" s="32">
        <v>102.45</v>
      </c>
      <c r="T46" s="32"/>
      <c r="U46" s="32">
        <v>102.45</v>
      </c>
      <c r="V46" s="32"/>
      <c r="W46" s="32"/>
      <c r="X46" s="32"/>
      <c r="Y46" s="32">
        <v>66.222</v>
      </c>
      <c r="Z46" s="32">
        <v>313.248</v>
      </c>
      <c r="AA46" s="51"/>
      <c r="AB46" s="54"/>
      <c r="AC46" s="53"/>
      <c r="AD46" s="53"/>
      <c r="AE46" s="53"/>
      <c r="AF46" s="53"/>
      <c r="AG46" s="53"/>
      <c r="AH46" s="53"/>
      <c r="AI46" s="53"/>
      <c r="AJ46" s="53"/>
      <c r="AK46" s="53"/>
      <c r="AL46" s="53"/>
    </row>
    <row r="47" s="3" customFormat="1" ht="9.95" customHeight="1" spans="1:38">
      <c r="A47" s="25" t="s">
        <v>242</v>
      </c>
      <c r="B47" s="26">
        <v>4.45</v>
      </c>
      <c r="C47" s="26">
        <v>10.244</v>
      </c>
      <c r="D47" s="31"/>
      <c r="E47" s="29"/>
      <c r="F47" s="29"/>
      <c r="G47" s="29"/>
      <c r="H47" s="29"/>
      <c r="I47" s="29"/>
      <c r="J47" s="29"/>
      <c r="K47" s="29"/>
      <c r="L47" s="29"/>
      <c r="M47" s="29"/>
      <c r="N47" s="29"/>
      <c r="O47" s="29"/>
      <c r="P47" s="29"/>
      <c r="Q47" s="29"/>
      <c r="R47" s="29"/>
      <c r="S47" s="29"/>
      <c r="T47" s="29"/>
      <c r="U47" s="29"/>
      <c r="V47" s="29"/>
      <c r="W47" s="29"/>
      <c r="X47" s="29"/>
      <c r="Y47" s="29"/>
      <c r="Z47" s="29"/>
      <c r="AA47" s="51"/>
      <c r="AB47" s="55"/>
      <c r="AC47" s="53"/>
      <c r="AD47" s="53"/>
      <c r="AE47" s="53"/>
      <c r="AF47" s="53"/>
      <c r="AG47" s="53"/>
      <c r="AH47" s="53"/>
      <c r="AI47" s="53"/>
      <c r="AJ47" s="53"/>
      <c r="AK47" s="53"/>
      <c r="AL47" s="53"/>
    </row>
    <row r="48" s="3" customFormat="1" ht="9.95" customHeight="1" spans="1:38">
      <c r="A48" s="30"/>
      <c r="B48" s="31"/>
      <c r="C48" s="31"/>
      <c r="D48" s="26">
        <v>20</v>
      </c>
      <c r="E48" s="32">
        <v>119.94</v>
      </c>
      <c r="F48" s="32">
        <v>5</v>
      </c>
      <c r="G48" s="32">
        <v>5.997</v>
      </c>
      <c r="H48" s="32">
        <v>10</v>
      </c>
      <c r="I48" s="32">
        <v>11.994</v>
      </c>
      <c r="J48" s="32">
        <v>20</v>
      </c>
      <c r="K48" s="32">
        <v>23.988</v>
      </c>
      <c r="L48" s="32">
        <v>40</v>
      </c>
      <c r="M48" s="32">
        <v>47.976</v>
      </c>
      <c r="N48" s="32">
        <v>25</v>
      </c>
      <c r="O48" s="32">
        <v>29.985</v>
      </c>
      <c r="P48" s="32"/>
      <c r="Q48" s="32"/>
      <c r="R48" s="32">
        <v>4590.79</v>
      </c>
      <c r="S48" s="32">
        <v>2423.84</v>
      </c>
      <c r="T48" s="32">
        <v>2166.95</v>
      </c>
      <c r="U48" s="32">
        <v>35.982</v>
      </c>
      <c r="V48" s="32">
        <v>77.961</v>
      </c>
      <c r="W48" s="32">
        <v>2387.858</v>
      </c>
      <c r="X48" s="32">
        <v>2088.989</v>
      </c>
      <c r="Y48" s="32">
        <v>5.997</v>
      </c>
      <c r="Z48" s="32"/>
      <c r="AA48" s="51"/>
      <c r="AB48" s="54"/>
      <c r="AC48" s="53"/>
      <c r="AD48" s="53"/>
      <c r="AE48" s="53"/>
      <c r="AF48" s="53"/>
      <c r="AG48" s="53"/>
      <c r="AH48" s="53"/>
      <c r="AI48" s="53"/>
      <c r="AJ48" s="53"/>
      <c r="AK48" s="53"/>
      <c r="AL48" s="53"/>
    </row>
    <row r="49" s="3" customFormat="1" ht="9.95" customHeight="1" spans="1:38">
      <c r="A49" s="25" t="s">
        <v>243</v>
      </c>
      <c r="B49" s="26">
        <v>7.544</v>
      </c>
      <c r="C49" s="26">
        <v>448.835</v>
      </c>
      <c r="D49" s="31"/>
      <c r="E49" s="29"/>
      <c r="F49" s="29"/>
      <c r="G49" s="29"/>
      <c r="H49" s="29"/>
      <c r="I49" s="29"/>
      <c r="J49" s="29"/>
      <c r="K49" s="29"/>
      <c r="L49" s="29"/>
      <c r="M49" s="29"/>
      <c r="N49" s="29"/>
      <c r="O49" s="29"/>
      <c r="P49" s="29"/>
      <c r="Q49" s="29"/>
      <c r="R49" s="29"/>
      <c r="S49" s="29"/>
      <c r="T49" s="29"/>
      <c r="U49" s="29"/>
      <c r="V49" s="29"/>
      <c r="W49" s="29"/>
      <c r="X49" s="29"/>
      <c r="Y49" s="29"/>
      <c r="Z49" s="29"/>
      <c r="AA49" s="51"/>
      <c r="AB49" s="55"/>
      <c r="AC49" s="53"/>
      <c r="AD49" s="53"/>
      <c r="AE49" s="53"/>
      <c r="AF49" s="53"/>
      <c r="AG49" s="53"/>
      <c r="AH49" s="53"/>
      <c r="AI49" s="53"/>
      <c r="AJ49" s="53"/>
      <c r="AK49" s="53"/>
      <c r="AL49" s="53"/>
    </row>
    <row r="50" s="3" customFormat="1" ht="9.95" customHeight="1" spans="1:38">
      <c r="A50" s="30"/>
      <c r="B50" s="31"/>
      <c r="C50" s="31"/>
      <c r="D50" s="26">
        <v>20</v>
      </c>
      <c r="E50" s="32">
        <v>103.96</v>
      </c>
      <c r="F50" s="32">
        <v>5</v>
      </c>
      <c r="G50" s="32">
        <v>5.198</v>
      </c>
      <c r="H50" s="32">
        <v>10</v>
      </c>
      <c r="I50" s="32">
        <v>10.396</v>
      </c>
      <c r="J50" s="32">
        <v>20</v>
      </c>
      <c r="K50" s="32">
        <v>20.792</v>
      </c>
      <c r="L50" s="32">
        <v>40</v>
      </c>
      <c r="M50" s="32">
        <v>41.584</v>
      </c>
      <c r="N50" s="32">
        <v>25</v>
      </c>
      <c r="O50" s="32">
        <v>25.99</v>
      </c>
      <c r="P50" s="32"/>
      <c r="Q50" s="32"/>
      <c r="R50" s="32">
        <v>4569.76</v>
      </c>
      <c r="S50" s="32">
        <v>31.188</v>
      </c>
      <c r="T50" s="32">
        <v>4538.572</v>
      </c>
      <c r="U50" s="32">
        <v>31.188</v>
      </c>
      <c r="V50" s="32">
        <v>67.574</v>
      </c>
      <c r="W50" s="32"/>
      <c r="X50" s="32">
        <v>4470.998</v>
      </c>
      <c r="Y50" s="32">
        <v>5.198</v>
      </c>
      <c r="Z50" s="32"/>
      <c r="AA50" s="51"/>
      <c r="AB50" s="54"/>
      <c r="AC50" s="53"/>
      <c r="AD50" s="53"/>
      <c r="AE50" s="53"/>
      <c r="AF50" s="53"/>
      <c r="AG50" s="53"/>
      <c r="AH50" s="53"/>
      <c r="AI50" s="53"/>
      <c r="AJ50" s="53"/>
      <c r="AK50" s="53"/>
      <c r="AL50" s="53"/>
    </row>
    <row r="51" s="3" customFormat="1" ht="9.95" customHeight="1" spans="1:38">
      <c r="A51" s="25" t="s">
        <v>244</v>
      </c>
      <c r="B51" s="26">
        <v>2.852</v>
      </c>
      <c r="C51" s="26">
        <v>8.141</v>
      </c>
      <c r="D51" s="31"/>
      <c r="E51" s="29"/>
      <c r="F51" s="29"/>
      <c r="G51" s="29"/>
      <c r="H51" s="29"/>
      <c r="I51" s="29"/>
      <c r="J51" s="29"/>
      <c r="K51" s="29"/>
      <c r="L51" s="29"/>
      <c r="M51" s="29"/>
      <c r="N51" s="29"/>
      <c r="O51" s="29"/>
      <c r="P51" s="29"/>
      <c r="Q51" s="29"/>
      <c r="R51" s="29"/>
      <c r="S51" s="29"/>
      <c r="T51" s="29"/>
      <c r="U51" s="29"/>
      <c r="V51" s="29"/>
      <c r="W51" s="29"/>
      <c r="X51" s="29"/>
      <c r="Y51" s="29"/>
      <c r="Z51" s="29"/>
      <c r="AA51" s="51"/>
      <c r="AB51" s="55"/>
      <c r="AC51" s="53"/>
      <c r="AD51" s="53"/>
      <c r="AE51" s="53"/>
      <c r="AF51" s="53"/>
      <c r="AG51" s="53"/>
      <c r="AH51" s="53"/>
      <c r="AI51" s="53"/>
      <c r="AJ51" s="53"/>
      <c r="AK51" s="53"/>
      <c r="AL51" s="53"/>
    </row>
    <row r="52" s="3" customFormat="1" ht="9.95" customHeight="1" spans="1:38">
      <c r="A52" s="30"/>
      <c r="B52" s="31"/>
      <c r="C52" s="31"/>
      <c r="D52" s="26">
        <v>20</v>
      </c>
      <c r="E52" s="32">
        <v>172.59</v>
      </c>
      <c r="F52" s="32">
        <v>5</v>
      </c>
      <c r="G52" s="32">
        <v>8.6295</v>
      </c>
      <c r="H52" s="32">
        <v>10</v>
      </c>
      <c r="I52" s="32">
        <v>17.259</v>
      </c>
      <c r="J52" s="32">
        <v>20</v>
      </c>
      <c r="K52" s="32">
        <v>34.518</v>
      </c>
      <c r="L52" s="32">
        <v>40</v>
      </c>
      <c r="M52" s="32">
        <v>69.036</v>
      </c>
      <c r="N52" s="32">
        <v>25</v>
      </c>
      <c r="O52" s="32">
        <v>43.1475</v>
      </c>
      <c r="P52" s="32"/>
      <c r="Q52" s="32"/>
      <c r="R52" s="32">
        <v>83.3</v>
      </c>
      <c r="S52" s="32">
        <v>51.777</v>
      </c>
      <c r="T52" s="32">
        <v>31.523</v>
      </c>
      <c r="U52" s="32">
        <v>51.777</v>
      </c>
      <c r="V52" s="32">
        <v>31.523</v>
      </c>
      <c r="W52" s="32"/>
      <c r="X52" s="32"/>
      <c r="Y52" s="32">
        <v>8.6295</v>
      </c>
      <c r="Z52" s="32">
        <v>80.6605</v>
      </c>
      <c r="AA52" s="51"/>
      <c r="AB52" s="54"/>
      <c r="AC52" s="53"/>
      <c r="AD52" s="53"/>
      <c r="AE52" s="53"/>
      <c r="AF52" s="53"/>
      <c r="AG52" s="53"/>
      <c r="AH52" s="53"/>
      <c r="AI52" s="53"/>
      <c r="AJ52" s="53"/>
      <c r="AK52" s="53"/>
      <c r="AL52" s="53"/>
    </row>
    <row r="53" s="3" customFormat="1" ht="9.95" customHeight="1" spans="1:38">
      <c r="A53" s="25" t="s">
        <v>245</v>
      </c>
      <c r="B53" s="26">
        <v>14.407</v>
      </c>
      <c r="C53" s="26">
        <v>0.189</v>
      </c>
      <c r="D53" s="31"/>
      <c r="E53" s="29"/>
      <c r="F53" s="29"/>
      <c r="G53" s="29"/>
      <c r="H53" s="29"/>
      <c r="I53" s="29"/>
      <c r="J53" s="29"/>
      <c r="K53" s="29"/>
      <c r="L53" s="29"/>
      <c r="M53" s="29"/>
      <c r="N53" s="29"/>
      <c r="O53" s="29"/>
      <c r="P53" s="29"/>
      <c r="Q53" s="29"/>
      <c r="R53" s="29"/>
      <c r="S53" s="29"/>
      <c r="T53" s="29"/>
      <c r="U53" s="29"/>
      <c r="V53" s="29"/>
      <c r="W53" s="29"/>
      <c r="X53" s="29"/>
      <c r="Y53" s="29"/>
      <c r="Z53" s="29"/>
      <c r="AA53" s="51"/>
      <c r="AB53" s="55"/>
      <c r="AC53" s="53"/>
      <c r="AD53" s="53"/>
      <c r="AE53" s="53"/>
      <c r="AF53" s="53"/>
      <c r="AG53" s="53"/>
      <c r="AH53" s="53"/>
      <c r="AI53" s="53"/>
      <c r="AJ53" s="53"/>
      <c r="AK53" s="53"/>
      <c r="AL53" s="53"/>
    </row>
    <row r="54" s="3" customFormat="1" ht="9.95" customHeight="1" spans="1:38">
      <c r="A54" s="30"/>
      <c r="B54" s="31"/>
      <c r="C54" s="31"/>
      <c r="D54" s="26">
        <v>20</v>
      </c>
      <c r="E54" s="32">
        <v>435.26</v>
      </c>
      <c r="F54" s="32">
        <v>5</v>
      </c>
      <c r="G54" s="32">
        <v>21.763</v>
      </c>
      <c r="H54" s="32">
        <v>10</v>
      </c>
      <c r="I54" s="32">
        <v>43.526</v>
      </c>
      <c r="J54" s="32">
        <v>20</v>
      </c>
      <c r="K54" s="32">
        <v>87.052</v>
      </c>
      <c r="L54" s="32">
        <v>40</v>
      </c>
      <c r="M54" s="32">
        <v>174.104</v>
      </c>
      <c r="N54" s="32">
        <v>25</v>
      </c>
      <c r="O54" s="32">
        <v>108.815</v>
      </c>
      <c r="P54" s="32"/>
      <c r="Q54" s="32"/>
      <c r="R54" s="32">
        <v>1.89</v>
      </c>
      <c r="S54" s="32">
        <v>1.89</v>
      </c>
      <c r="T54" s="32"/>
      <c r="U54" s="32">
        <v>1.89</v>
      </c>
      <c r="V54" s="32"/>
      <c r="W54" s="32"/>
      <c r="X54" s="32"/>
      <c r="Y54" s="32">
        <v>150.451</v>
      </c>
      <c r="Z54" s="32">
        <v>282.919</v>
      </c>
      <c r="AA54" s="51"/>
      <c r="AB54" s="54"/>
      <c r="AC54" s="53"/>
      <c r="AD54" s="53"/>
      <c r="AE54" s="53"/>
      <c r="AF54" s="53"/>
      <c r="AG54" s="53"/>
      <c r="AH54" s="53"/>
      <c r="AI54" s="53"/>
      <c r="AJ54" s="53"/>
      <c r="AK54" s="53"/>
      <c r="AL54" s="53"/>
    </row>
    <row r="55" s="3" customFormat="1" ht="9.95" customHeight="1" spans="1:38">
      <c r="A55" s="25" t="s">
        <v>246</v>
      </c>
      <c r="B55" s="26">
        <v>29.119</v>
      </c>
      <c r="C55" s="26">
        <v>0</v>
      </c>
      <c r="D55" s="31"/>
      <c r="E55" s="29"/>
      <c r="F55" s="29"/>
      <c r="G55" s="29"/>
      <c r="H55" s="29"/>
      <c r="I55" s="29"/>
      <c r="J55" s="29"/>
      <c r="K55" s="29"/>
      <c r="L55" s="29"/>
      <c r="M55" s="29"/>
      <c r="N55" s="29"/>
      <c r="O55" s="29"/>
      <c r="P55" s="29"/>
      <c r="Q55" s="29"/>
      <c r="R55" s="29"/>
      <c r="S55" s="29"/>
      <c r="T55" s="29"/>
      <c r="U55" s="29"/>
      <c r="V55" s="29"/>
      <c r="W55" s="29"/>
      <c r="X55" s="29"/>
      <c r="Y55" s="29"/>
      <c r="Z55" s="29"/>
      <c r="AA55" s="51"/>
      <c r="AB55" s="55"/>
      <c r="AC55" s="53"/>
      <c r="AD55" s="53"/>
      <c r="AE55" s="53"/>
      <c r="AF55" s="53"/>
      <c r="AG55" s="53"/>
      <c r="AH55" s="53"/>
      <c r="AI55" s="53"/>
      <c r="AJ55" s="53"/>
      <c r="AK55" s="53"/>
      <c r="AL55" s="53"/>
    </row>
    <row r="56" s="3" customFormat="1" ht="9.95" customHeight="1" spans="1:38">
      <c r="A56" s="30"/>
      <c r="B56" s="31"/>
      <c r="C56" s="31"/>
      <c r="D56" s="26">
        <v>20</v>
      </c>
      <c r="E56" s="32">
        <v>699.15</v>
      </c>
      <c r="F56" s="32">
        <v>5</v>
      </c>
      <c r="G56" s="32">
        <v>34.9575</v>
      </c>
      <c r="H56" s="32">
        <v>10</v>
      </c>
      <c r="I56" s="32">
        <v>69.915</v>
      </c>
      <c r="J56" s="32">
        <v>20</v>
      </c>
      <c r="K56" s="32">
        <v>139.83</v>
      </c>
      <c r="L56" s="32">
        <v>40</v>
      </c>
      <c r="M56" s="32">
        <v>279.66</v>
      </c>
      <c r="N56" s="32">
        <v>25</v>
      </c>
      <c r="O56" s="32">
        <v>174.7875</v>
      </c>
      <c r="P56" s="32"/>
      <c r="Q56" s="32"/>
      <c r="R56" s="32"/>
      <c r="S56" s="32"/>
      <c r="T56" s="32"/>
      <c r="U56" s="32"/>
      <c r="V56" s="32"/>
      <c r="W56" s="32"/>
      <c r="X56" s="32"/>
      <c r="Y56" s="32">
        <v>244.7025</v>
      </c>
      <c r="Z56" s="32">
        <v>454.4475</v>
      </c>
      <c r="AA56" s="51"/>
      <c r="AB56" s="54"/>
      <c r="AC56" s="53"/>
      <c r="AD56" s="53"/>
      <c r="AE56" s="53"/>
      <c r="AF56" s="53"/>
      <c r="AG56" s="53"/>
      <c r="AH56" s="53"/>
      <c r="AI56" s="53"/>
      <c r="AJ56" s="53"/>
      <c r="AK56" s="53"/>
      <c r="AL56" s="53"/>
    </row>
    <row r="57" s="3" customFormat="1" ht="9.95" customHeight="1" spans="1:38">
      <c r="A57" s="25" t="s">
        <v>247</v>
      </c>
      <c r="B57" s="26">
        <v>40.796</v>
      </c>
      <c r="C57" s="26">
        <v>0</v>
      </c>
      <c r="D57" s="31"/>
      <c r="E57" s="29"/>
      <c r="F57" s="29"/>
      <c r="G57" s="29"/>
      <c r="H57" s="29"/>
      <c r="I57" s="29"/>
      <c r="J57" s="29"/>
      <c r="K57" s="29"/>
      <c r="L57" s="29"/>
      <c r="M57" s="29"/>
      <c r="N57" s="29"/>
      <c r="O57" s="29"/>
      <c r="P57" s="29"/>
      <c r="Q57" s="29"/>
      <c r="R57" s="29"/>
      <c r="S57" s="29"/>
      <c r="T57" s="29"/>
      <c r="U57" s="29"/>
      <c r="V57" s="29"/>
      <c r="W57" s="29"/>
      <c r="X57" s="29"/>
      <c r="Y57" s="29"/>
      <c r="Z57" s="29"/>
      <c r="AA57" s="51"/>
      <c r="AB57" s="55"/>
      <c r="AC57" s="53"/>
      <c r="AD57" s="53"/>
      <c r="AE57" s="53"/>
      <c r="AF57" s="53"/>
      <c r="AG57" s="53"/>
      <c r="AH57" s="53"/>
      <c r="AI57" s="53"/>
      <c r="AJ57" s="53"/>
      <c r="AK57" s="53"/>
      <c r="AL57" s="53"/>
    </row>
    <row r="58" s="3" customFormat="1" ht="9.95" customHeight="1" spans="1:38">
      <c r="A58" s="30"/>
      <c r="B58" s="31"/>
      <c r="C58" s="31"/>
      <c r="D58" s="26">
        <v>20</v>
      </c>
      <c r="E58" s="32">
        <v>949.43</v>
      </c>
      <c r="F58" s="32">
        <v>5</v>
      </c>
      <c r="G58" s="32">
        <v>47.4715</v>
      </c>
      <c r="H58" s="32">
        <v>10</v>
      </c>
      <c r="I58" s="32">
        <v>94.943</v>
      </c>
      <c r="J58" s="32">
        <v>20</v>
      </c>
      <c r="K58" s="32">
        <v>189.886</v>
      </c>
      <c r="L58" s="32">
        <v>40</v>
      </c>
      <c r="M58" s="32">
        <v>379.772</v>
      </c>
      <c r="N58" s="32">
        <v>25</v>
      </c>
      <c r="O58" s="32">
        <v>237.3575</v>
      </c>
      <c r="P58" s="32"/>
      <c r="Q58" s="32"/>
      <c r="R58" s="32"/>
      <c r="S58" s="32"/>
      <c r="T58" s="32"/>
      <c r="U58" s="32"/>
      <c r="V58" s="32"/>
      <c r="W58" s="32"/>
      <c r="X58" s="32"/>
      <c r="Y58" s="32">
        <v>332.3005</v>
      </c>
      <c r="Z58" s="32">
        <v>617.1295</v>
      </c>
      <c r="AA58" s="51"/>
      <c r="AB58" s="54"/>
      <c r="AC58" s="53"/>
      <c r="AD58" s="53"/>
      <c r="AE58" s="53"/>
      <c r="AF58" s="53"/>
      <c r="AG58" s="53"/>
      <c r="AH58" s="53"/>
      <c r="AI58" s="53"/>
      <c r="AJ58" s="53"/>
      <c r="AK58" s="53"/>
      <c r="AL58" s="53"/>
    </row>
    <row r="59" s="3" customFormat="1" ht="9.95" customHeight="1" spans="1:38">
      <c r="A59" s="25" t="s">
        <v>248</v>
      </c>
      <c r="B59" s="26">
        <v>54.147</v>
      </c>
      <c r="C59" s="26">
        <v>0</v>
      </c>
      <c r="D59" s="31"/>
      <c r="E59" s="29"/>
      <c r="F59" s="29"/>
      <c r="G59" s="29"/>
      <c r="H59" s="29"/>
      <c r="I59" s="29"/>
      <c r="J59" s="29"/>
      <c r="K59" s="29"/>
      <c r="L59" s="29"/>
      <c r="M59" s="29"/>
      <c r="N59" s="29"/>
      <c r="O59" s="29"/>
      <c r="P59" s="29"/>
      <c r="Q59" s="29"/>
      <c r="R59" s="29"/>
      <c r="S59" s="29"/>
      <c r="T59" s="29"/>
      <c r="U59" s="29"/>
      <c r="V59" s="29"/>
      <c r="W59" s="29"/>
      <c r="X59" s="29"/>
      <c r="Y59" s="29"/>
      <c r="Z59" s="29"/>
      <c r="AA59" s="51"/>
      <c r="AB59" s="55"/>
      <c r="AC59" s="53"/>
      <c r="AD59" s="53"/>
      <c r="AE59" s="53"/>
      <c r="AF59" s="53"/>
      <c r="AG59" s="53"/>
      <c r="AH59" s="53"/>
      <c r="AI59" s="53"/>
      <c r="AJ59" s="53"/>
      <c r="AK59" s="53"/>
      <c r="AL59" s="53"/>
    </row>
    <row r="60" s="3" customFormat="1" ht="9.95" customHeight="1" spans="1:38">
      <c r="A60" s="30"/>
      <c r="B60" s="31"/>
      <c r="C60" s="31"/>
      <c r="D60" s="26">
        <v>20</v>
      </c>
      <c r="E60" s="32">
        <v>1302.23</v>
      </c>
      <c r="F60" s="32">
        <v>5</v>
      </c>
      <c r="G60" s="32">
        <v>65.1115</v>
      </c>
      <c r="H60" s="32">
        <v>10</v>
      </c>
      <c r="I60" s="32">
        <v>130.223</v>
      </c>
      <c r="J60" s="32">
        <v>20</v>
      </c>
      <c r="K60" s="32">
        <v>260.446</v>
      </c>
      <c r="L60" s="32">
        <v>40</v>
      </c>
      <c r="M60" s="32">
        <v>520.892</v>
      </c>
      <c r="N60" s="32">
        <v>25</v>
      </c>
      <c r="O60" s="32">
        <v>325.5575</v>
      </c>
      <c r="P60" s="32"/>
      <c r="Q60" s="32"/>
      <c r="R60" s="32"/>
      <c r="S60" s="32"/>
      <c r="T60" s="32"/>
      <c r="U60" s="32"/>
      <c r="V60" s="32"/>
      <c r="W60" s="32"/>
      <c r="X60" s="32"/>
      <c r="Y60" s="32">
        <v>455.7805</v>
      </c>
      <c r="Z60" s="32">
        <v>846.4495</v>
      </c>
      <c r="AA60" s="51"/>
      <c r="AB60" s="54"/>
      <c r="AC60" s="53"/>
      <c r="AD60" s="53"/>
      <c r="AE60" s="53"/>
      <c r="AF60" s="53"/>
      <c r="AG60" s="53"/>
      <c r="AH60" s="53"/>
      <c r="AI60" s="53"/>
      <c r="AJ60" s="53"/>
      <c r="AK60" s="53"/>
      <c r="AL60" s="53"/>
    </row>
    <row r="61" s="3" customFormat="1" ht="9.95" customHeight="1" spans="1:38">
      <c r="A61" s="25" t="s">
        <v>249</v>
      </c>
      <c r="B61" s="26">
        <v>76.076</v>
      </c>
      <c r="C61" s="26">
        <v>0</v>
      </c>
      <c r="D61" s="31"/>
      <c r="E61" s="29"/>
      <c r="F61" s="29"/>
      <c r="G61" s="29"/>
      <c r="H61" s="29"/>
      <c r="I61" s="29"/>
      <c r="J61" s="29"/>
      <c r="K61" s="29"/>
      <c r="L61" s="29"/>
      <c r="M61" s="29"/>
      <c r="N61" s="29"/>
      <c r="O61" s="29"/>
      <c r="P61" s="29"/>
      <c r="Q61" s="29"/>
      <c r="R61" s="29"/>
      <c r="S61" s="29"/>
      <c r="T61" s="29"/>
      <c r="U61" s="29"/>
      <c r="V61" s="29"/>
      <c r="W61" s="29"/>
      <c r="X61" s="29"/>
      <c r="Y61" s="29"/>
      <c r="Z61" s="29"/>
      <c r="AA61" s="51"/>
      <c r="AB61" s="55"/>
      <c r="AC61" s="53"/>
      <c r="AD61" s="53"/>
      <c r="AE61" s="53"/>
      <c r="AF61" s="53"/>
      <c r="AG61" s="53"/>
      <c r="AH61" s="53"/>
      <c r="AI61" s="53"/>
      <c r="AJ61" s="53"/>
      <c r="AK61" s="53"/>
      <c r="AL61" s="53"/>
    </row>
    <row r="62" s="3" customFormat="1" ht="9.95" customHeight="1" spans="1:38">
      <c r="A62" s="30"/>
      <c r="B62" s="31"/>
      <c r="C62" s="31"/>
      <c r="D62" s="33"/>
      <c r="E62" s="34"/>
      <c r="F62" s="34"/>
      <c r="G62" s="34"/>
      <c r="H62" s="34"/>
      <c r="I62" s="34"/>
      <c r="J62" s="34"/>
      <c r="K62" s="34"/>
      <c r="L62" s="34"/>
      <c r="M62" s="34"/>
      <c r="N62" s="34"/>
      <c r="O62" s="34"/>
      <c r="P62" s="34"/>
      <c r="Q62" s="34"/>
      <c r="R62" s="34"/>
      <c r="S62" s="34"/>
      <c r="T62" s="34"/>
      <c r="U62" s="34"/>
      <c r="V62" s="34"/>
      <c r="W62" s="34"/>
      <c r="X62" s="34"/>
      <c r="Y62" s="34"/>
      <c r="Z62" s="34"/>
      <c r="AA62" s="56"/>
      <c r="AB62" s="57"/>
      <c r="AC62" s="53"/>
      <c r="AD62" s="53"/>
      <c r="AE62" s="53"/>
      <c r="AF62" s="53"/>
      <c r="AG62" s="53"/>
      <c r="AH62" s="53"/>
      <c r="AI62" s="53"/>
      <c r="AJ62" s="53"/>
      <c r="AK62" s="53"/>
      <c r="AL62" s="53"/>
    </row>
    <row r="63" s="3" customFormat="1" ht="20.1" customHeight="1" spans="1:38">
      <c r="A63" s="23" t="s">
        <v>57</v>
      </c>
      <c r="B63" s="35"/>
      <c r="C63" s="35"/>
      <c r="D63" s="33"/>
      <c r="E63" s="34">
        <f>IF(SUM(E10:E61)&lt;&gt;0,SUM(E10:E61),"")</f>
        <v>14259.13</v>
      </c>
      <c r="F63" s="34"/>
      <c r="G63" s="34">
        <f>IF(SUM(G10:G61)&lt;&gt;0,SUM(G10:G61),"")</f>
        <v>712.9565</v>
      </c>
      <c r="H63" s="34"/>
      <c r="I63" s="34">
        <f>IF(SUM(I10:I61)&lt;&gt;0,SUM(I10:I61),"")</f>
        <v>1448.392</v>
      </c>
      <c r="J63" s="34"/>
      <c r="K63" s="34">
        <f>IF(SUM(K10:K61)&lt;&gt;0,SUM(K10:K61),"")</f>
        <v>2851.826</v>
      </c>
      <c r="L63" s="34"/>
      <c r="M63" s="34">
        <f>IF(SUM(M10:M61)&lt;&gt;0,SUM(M10:M61),"")</f>
        <v>5692.4125</v>
      </c>
      <c r="N63" s="34"/>
      <c r="O63" s="34">
        <f>IF(SUM(O10:O61)&lt;&gt;0,SUM(O10:O61),"")</f>
        <v>3553.543</v>
      </c>
      <c r="P63" s="34"/>
      <c r="Q63" s="34" t="str">
        <f t="shared" ref="Q63:Z63" si="0">IF(SUM(Q10:Q61)&lt;&gt;0,SUM(Q10:Q61),"")</f>
        <v/>
      </c>
      <c r="R63" s="34">
        <f t="shared" si="0"/>
        <v>35486.2</v>
      </c>
      <c r="S63" s="34">
        <f t="shared" si="0"/>
        <v>3286.287</v>
      </c>
      <c r="T63" s="34">
        <f t="shared" si="0"/>
        <v>32199.913</v>
      </c>
      <c r="U63" s="34">
        <f t="shared" si="0"/>
        <v>898.429</v>
      </c>
      <c r="V63" s="34">
        <f t="shared" si="0"/>
        <v>741.3205</v>
      </c>
      <c r="W63" s="34">
        <f t="shared" si="0"/>
        <v>2387.858</v>
      </c>
      <c r="X63" s="34">
        <f t="shared" si="0"/>
        <v>31458.5925</v>
      </c>
      <c r="Y63" s="34">
        <f t="shared" si="0"/>
        <v>4114.7455</v>
      </c>
      <c r="Z63" s="34">
        <f t="shared" si="0"/>
        <v>8504.635</v>
      </c>
      <c r="AA63" s="58"/>
      <c r="AB63" s="59"/>
      <c r="AC63" s="53"/>
      <c r="AD63" s="53"/>
      <c r="AE63" s="53"/>
      <c r="AF63" s="53"/>
      <c r="AG63" s="53"/>
      <c r="AH63" s="53"/>
      <c r="AI63" s="53"/>
      <c r="AJ63" s="53"/>
      <c r="AK63" s="53"/>
      <c r="AL63" s="53"/>
    </row>
    <row r="64" s="3" customFormat="1" ht="20.1" customHeight="1" spans="1:38">
      <c r="A64" s="36" t="s">
        <v>58</v>
      </c>
      <c r="B64" s="37"/>
      <c r="C64" s="37"/>
      <c r="D64" s="38"/>
      <c r="E64" s="39">
        <f>IF(SUM($E$63,土方计算表7!$E$64)=0,"",SUM($E$63,土方计算表7!$E$64))</f>
        <v>372307.737063606</v>
      </c>
      <c r="F64" s="39"/>
      <c r="G64" s="39">
        <f>IF(SUM($G$63,土方计算表7!$G$64)=0,"",SUM($G$63,土方计算表7!$G$64))</f>
        <v>18615.3868531803</v>
      </c>
      <c r="H64" s="39"/>
      <c r="I64" s="39">
        <f>IF(SUM($I$63,土方计算表7!$I$64)=0,"",SUM($I$63,土方计算表7!$I$64))</f>
        <v>40020.5403410577</v>
      </c>
      <c r="J64" s="39"/>
      <c r="K64" s="39">
        <f>IF(SUM($K$63,土方计算表7!$K$64)=0,"",SUM($K$63,土方计算表7!$K$64))</f>
        <v>47240.9707002993</v>
      </c>
      <c r="L64" s="39"/>
      <c r="M64" s="39">
        <f>IF(SUM($M$63,土方计算表7!$M$64)=0,"",SUM($M$63,土方计算表7!$M$64))</f>
        <v>157510.172056048</v>
      </c>
      <c r="N64" s="39"/>
      <c r="O64" s="39">
        <f>IF(SUM($O$63,土方计算表7!$O$64)=0,"",SUM($O$63,土方计算表7!$O$64))</f>
        <v>108920.66711302</v>
      </c>
      <c r="P64" s="39"/>
      <c r="Q64" s="39" t="str">
        <f>IF(SUM($Q$63,土方计算表7!$Q$64)=0,"",SUM($Q$63,土方计算表7!$Q$64))</f>
        <v/>
      </c>
      <c r="R64" s="39">
        <f>IF(SUM($R$63,土方计算表7!$R$64)=0,"",SUM($R$63,土方计算表7!$R$64))</f>
        <v>191963.212043627</v>
      </c>
      <c r="S64" s="39">
        <f>IF(SUM($S$63,土方计算表7!$S$64)=0,"",SUM($S$63,土方计算表7!$S$64))</f>
        <v>67551.7168070444</v>
      </c>
      <c r="T64" s="39">
        <f>IF(SUM($T$63,土方计算表7!$T$64)=0,"",SUM($T$63,土方计算表7!$T$64))</f>
        <v>124411.495236582</v>
      </c>
      <c r="U64" s="39">
        <f>IF(SUM($U$63,土方计算表7!$U$64)=0,"",SUM($U$63,土方计算表7!$U$64))</f>
        <v>7104.65304135704</v>
      </c>
      <c r="V64" s="39">
        <f>IF(SUM($V$63,土方计算表7!$V$64)=0,"",SUM($V$63,土方计算表7!$V$64))</f>
        <v>8302.65116906858</v>
      </c>
      <c r="W64" s="39">
        <f>IF(SUM($W$63,土方计算表7!$W$64)=0,"",SUM($W$63,土方计算表7!$W$64))</f>
        <v>60447.0637656874</v>
      </c>
      <c r="X64" s="39">
        <f>IF(SUM($X$63,土方计算表7!$X$64)=0,"",SUM($X$63,土方计算表7!$X$64))</f>
        <v>116108.844067514</v>
      </c>
      <c r="Y64" s="39">
        <f>IF(SUM($Y$63,土方计算表7!$Y$64)=0,"",SUM($Y$63,土方计算表7!$Y$64))</f>
        <v>98772.2448531803</v>
      </c>
      <c r="Z64" s="39">
        <f>IF(SUM($Z$63,土方计算表7!$Z$64)=0,"",SUM($Z$63,土方计算表7!$Z$64))</f>
        <v>258128.188</v>
      </c>
      <c r="AA64" s="60"/>
      <c r="AB64" s="61"/>
      <c r="AC64" s="53"/>
      <c r="AD64" s="53"/>
      <c r="AE64" s="53"/>
      <c r="AF64" s="53"/>
      <c r="AG64" s="53"/>
      <c r="AH64" s="53"/>
      <c r="AI64" s="53"/>
      <c r="AJ64" s="53"/>
      <c r="AK64" s="53"/>
      <c r="AL64" s="53"/>
    </row>
    <row r="65" s="4" customFormat="1" ht="19.5" customHeight="1" spans="1:38">
      <c r="A65" s="63"/>
      <c r="B65" s="63"/>
      <c r="C65" s="63"/>
      <c r="D65" s="64"/>
      <c r="E65" s="63"/>
      <c r="F65" s="63"/>
      <c r="G65" s="63"/>
      <c r="H65" s="65"/>
      <c r="I65" s="66" t="s">
        <v>59</v>
      </c>
      <c r="J65" s="66"/>
      <c r="K65" s="66"/>
      <c r="L65" s="66"/>
      <c r="M65" s="66"/>
      <c r="N65" s="66"/>
      <c r="O65" s="66"/>
      <c r="P65" s="66"/>
      <c r="Q65" s="66"/>
      <c r="R65" s="66"/>
      <c r="S65" s="66"/>
      <c r="T65" s="66"/>
      <c r="U65" s="66"/>
      <c r="V65" s="66"/>
      <c r="W65" s="66"/>
      <c r="X65" s="66"/>
      <c r="Y65" s="66" t="s">
        <v>60</v>
      </c>
      <c r="Z65" s="66"/>
      <c r="AA65" s="66"/>
      <c r="AB65" s="66"/>
      <c r="AC65" s="66"/>
      <c r="AD65" s="66"/>
      <c r="AE65" s="66"/>
      <c r="AF65" s="66"/>
      <c r="AG65" s="66"/>
      <c r="AH65" s="66"/>
      <c r="AI65" s="66"/>
      <c r="AJ65" s="66"/>
      <c r="AK65" s="66"/>
      <c r="AL65" s="66"/>
    </row>
    <row r="66" ht="21" customHeight="1"/>
    <row r="67" ht="30" customHeight="1" spans="1:1">
      <c r="A67" t="str">
        <f>IF(B67="","","就地取土")</f>
        <v/>
      </c>
    </row>
    <row r="68" ht="30" customHeight="1" spans="1:2">
      <c r="A68" t="str">
        <f>IF(B68="","","累计就地取土")</f>
        <v/>
      </c>
      <c r="B68" t="str">
        <f>IF(B67="","",B67)</f>
        <v/>
      </c>
    </row>
    <row r="69" ht="30" customHeight="1" spans="1:1">
      <c r="A69" t="str">
        <f>IF(B69="","","就地取石")</f>
        <v/>
      </c>
    </row>
    <row r="70" ht="30" customHeight="1" spans="1:2">
      <c r="A70" t="str">
        <f>IF(B70="","","累计就地取石")</f>
        <v/>
      </c>
      <c r="B70" t="str">
        <f>IF(B69="","",B69)</f>
        <v/>
      </c>
    </row>
    <row r="71" ht="30" customHeight="1" spans="1:1">
      <c r="A71" t="str">
        <f>IF(B71="","","就地弃土")</f>
        <v/>
      </c>
    </row>
    <row r="72" ht="30" customHeight="1" spans="1:2">
      <c r="A72" t="str">
        <f>IF(B72="","","累计就地弃土")</f>
        <v/>
      </c>
      <c r="B72" t="str">
        <f>IF(B71="","",B71)</f>
        <v/>
      </c>
    </row>
    <row r="73" ht="30" customHeight="1" spans="1:1">
      <c r="A73" t="str">
        <f>IF(B73="","","就地弃石")</f>
        <v/>
      </c>
    </row>
    <row r="74" ht="30" customHeight="1" spans="1:2">
      <c r="A74" t="str">
        <f>IF(B74="","","累计就地弃石")</f>
        <v/>
      </c>
      <c r="B74" t="str">
        <f>IF(B73="","",B73)</f>
        <v/>
      </c>
    </row>
  </sheetData>
  <mergeCells count="756">
    <mergeCell ref="A1:AB1"/>
    <mergeCell ref="A3:R3"/>
    <mergeCell ref="S3:Z3"/>
    <mergeCell ref="B4:C4"/>
    <mergeCell ref="E4:Q4"/>
    <mergeCell ref="B5:C5"/>
    <mergeCell ref="F5:K5"/>
    <mergeCell ref="L5:Q5"/>
    <mergeCell ref="B6:C6"/>
    <mergeCell ref="F6:G6"/>
    <mergeCell ref="H6:I6"/>
    <mergeCell ref="J6:K6"/>
    <mergeCell ref="L6:M6"/>
    <mergeCell ref="N6:O6"/>
    <mergeCell ref="P6:Q6"/>
    <mergeCell ref="U6:V6"/>
    <mergeCell ref="W6:X6"/>
    <mergeCell ref="Y6:Z6"/>
    <mergeCell ref="A4:A7"/>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D4:D7"/>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D48:D49"/>
    <mergeCell ref="D50:D51"/>
    <mergeCell ref="D52:D53"/>
    <mergeCell ref="D54:D55"/>
    <mergeCell ref="D56:D57"/>
    <mergeCell ref="D58:D59"/>
    <mergeCell ref="D60:D61"/>
    <mergeCell ref="E5:E7"/>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F10:F11"/>
    <mergeCell ref="F12:F13"/>
    <mergeCell ref="F14:F15"/>
    <mergeCell ref="F16:F17"/>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H44:H45"/>
    <mergeCell ref="H46:H47"/>
    <mergeCell ref="H48:H49"/>
    <mergeCell ref="H50:H51"/>
    <mergeCell ref="H52:H53"/>
    <mergeCell ref="H54:H55"/>
    <mergeCell ref="H56:H57"/>
    <mergeCell ref="H58:H59"/>
    <mergeCell ref="H60:H61"/>
    <mergeCell ref="I10:I11"/>
    <mergeCell ref="I12:I13"/>
    <mergeCell ref="I14:I15"/>
    <mergeCell ref="I16:I17"/>
    <mergeCell ref="I18:I19"/>
    <mergeCell ref="I20:I21"/>
    <mergeCell ref="I22:I23"/>
    <mergeCell ref="I24:I25"/>
    <mergeCell ref="I26:I27"/>
    <mergeCell ref="I28:I29"/>
    <mergeCell ref="I30:I31"/>
    <mergeCell ref="I32:I33"/>
    <mergeCell ref="I34:I35"/>
    <mergeCell ref="I36:I37"/>
    <mergeCell ref="I38:I39"/>
    <mergeCell ref="I40:I41"/>
    <mergeCell ref="I42:I43"/>
    <mergeCell ref="I44:I45"/>
    <mergeCell ref="I46:I47"/>
    <mergeCell ref="I48:I49"/>
    <mergeCell ref="I50:I51"/>
    <mergeCell ref="I52:I53"/>
    <mergeCell ref="I54:I55"/>
    <mergeCell ref="I56:I57"/>
    <mergeCell ref="I58:I59"/>
    <mergeCell ref="I60:I61"/>
    <mergeCell ref="J10:J11"/>
    <mergeCell ref="J12:J13"/>
    <mergeCell ref="J14:J15"/>
    <mergeCell ref="J16:J17"/>
    <mergeCell ref="J18:J19"/>
    <mergeCell ref="J20:J21"/>
    <mergeCell ref="J22:J23"/>
    <mergeCell ref="J24:J25"/>
    <mergeCell ref="J26:J27"/>
    <mergeCell ref="J28:J29"/>
    <mergeCell ref="J30:J31"/>
    <mergeCell ref="J32:J33"/>
    <mergeCell ref="J34:J35"/>
    <mergeCell ref="J36:J37"/>
    <mergeCell ref="J38:J39"/>
    <mergeCell ref="J40:J41"/>
    <mergeCell ref="J42:J43"/>
    <mergeCell ref="J44:J45"/>
    <mergeCell ref="J46:J47"/>
    <mergeCell ref="J48:J49"/>
    <mergeCell ref="J50:J51"/>
    <mergeCell ref="J52:J53"/>
    <mergeCell ref="J54:J55"/>
    <mergeCell ref="J56:J57"/>
    <mergeCell ref="J58:J59"/>
    <mergeCell ref="J60:J61"/>
    <mergeCell ref="K10:K11"/>
    <mergeCell ref="K12:K13"/>
    <mergeCell ref="K14:K15"/>
    <mergeCell ref="K16:K17"/>
    <mergeCell ref="K18:K19"/>
    <mergeCell ref="K20:K21"/>
    <mergeCell ref="K22:K23"/>
    <mergeCell ref="K24:K25"/>
    <mergeCell ref="K26:K27"/>
    <mergeCell ref="K28:K29"/>
    <mergeCell ref="K30:K31"/>
    <mergeCell ref="K32:K33"/>
    <mergeCell ref="K34:K35"/>
    <mergeCell ref="K36:K37"/>
    <mergeCell ref="K38:K39"/>
    <mergeCell ref="K40:K41"/>
    <mergeCell ref="K42:K43"/>
    <mergeCell ref="K44:K45"/>
    <mergeCell ref="K46:K47"/>
    <mergeCell ref="K48:K49"/>
    <mergeCell ref="K50:K51"/>
    <mergeCell ref="K52:K53"/>
    <mergeCell ref="K54:K55"/>
    <mergeCell ref="K56:K57"/>
    <mergeCell ref="K58:K59"/>
    <mergeCell ref="K60:K61"/>
    <mergeCell ref="L10:L11"/>
    <mergeCell ref="L12:L13"/>
    <mergeCell ref="L14:L15"/>
    <mergeCell ref="L16:L17"/>
    <mergeCell ref="L18:L19"/>
    <mergeCell ref="L20:L21"/>
    <mergeCell ref="L22:L23"/>
    <mergeCell ref="L24:L25"/>
    <mergeCell ref="L26:L27"/>
    <mergeCell ref="L28:L29"/>
    <mergeCell ref="L30:L31"/>
    <mergeCell ref="L32:L33"/>
    <mergeCell ref="L34:L35"/>
    <mergeCell ref="L36:L37"/>
    <mergeCell ref="L38:L39"/>
    <mergeCell ref="L40:L41"/>
    <mergeCell ref="L42:L43"/>
    <mergeCell ref="L44:L45"/>
    <mergeCell ref="L46:L47"/>
    <mergeCell ref="L48:L49"/>
    <mergeCell ref="L50:L51"/>
    <mergeCell ref="L52:L53"/>
    <mergeCell ref="L54:L55"/>
    <mergeCell ref="L56:L57"/>
    <mergeCell ref="L58:L59"/>
    <mergeCell ref="L60:L61"/>
    <mergeCell ref="M10:M11"/>
    <mergeCell ref="M12:M13"/>
    <mergeCell ref="M14:M15"/>
    <mergeCell ref="M16:M17"/>
    <mergeCell ref="M18:M19"/>
    <mergeCell ref="M20:M21"/>
    <mergeCell ref="M22:M23"/>
    <mergeCell ref="M24:M25"/>
    <mergeCell ref="M26:M27"/>
    <mergeCell ref="M28:M29"/>
    <mergeCell ref="M30:M31"/>
    <mergeCell ref="M32:M33"/>
    <mergeCell ref="M34:M35"/>
    <mergeCell ref="M36:M37"/>
    <mergeCell ref="M38:M39"/>
    <mergeCell ref="M40:M41"/>
    <mergeCell ref="M42:M43"/>
    <mergeCell ref="M44:M45"/>
    <mergeCell ref="M46:M47"/>
    <mergeCell ref="M48:M49"/>
    <mergeCell ref="M50:M51"/>
    <mergeCell ref="M52:M53"/>
    <mergeCell ref="M54:M55"/>
    <mergeCell ref="M56:M57"/>
    <mergeCell ref="M58:M59"/>
    <mergeCell ref="M60:M61"/>
    <mergeCell ref="N10:N11"/>
    <mergeCell ref="N12:N13"/>
    <mergeCell ref="N14:N15"/>
    <mergeCell ref="N16:N17"/>
    <mergeCell ref="N18:N19"/>
    <mergeCell ref="N20:N21"/>
    <mergeCell ref="N22:N23"/>
    <mergeCell ref="N24:N25"/>
    <mergeCell ref="N26:N27"/>
    <mergeCell ref="N28:N29"/>
    <mergeCell ref="N30:N31"/>
    <mergeCell ref="N32:N33"/>
    <mergeCell ref="N34:N35"/>
    <mergeCell ref="N36:N37"/>
    <mergeCell ref="N38:N39"/>
    <mergeCell ref="N40:N41"/>
    <mergeCell ref="N42:N43"/>
    <mergeCell ref="N44:N45"/>
    <mergeCell ref="N46:N47"/>
    <mergeCell ref="N48:N49"/>
    <mergeCell ref="N50:N51"/>
    <mergeCell ref="N52:N53"/>
    <mergeCell ref="N54:N55"/>
    <mergeCell ref="N56:N57"/>
    <mergeCell ref="N58:N59"/>
    <mergeCell ref="N60:N61"/>
    <mergeCell ref="O10:O11"/>
    <mergeCell ref="O12:O13"/>
    <mergeCell ref="O14:O15"/>
    <mergeCell ref="O16:O17"/>
    <mergeCell ref="O18:O19"/>
    <mergeCell ref="O20:O21"/>
    <mergeCell ref="O22:O23"/>
    <mergeCell ref="O24:O25"/>
    <mergeCell ref="O26:O27"/>
    <mergeCell ref="O28:O29"/>
    <mergeCell ref="O30:O31"/>
    <mergeCell ref="O32:O33"/>
    <mergeCell ref="O34:O35"/>
    <mergeCell ref="O36:O37"/>
    <mergeCell ref="O38:O39"/>
    <mergeCell ref="O40:O41"/>
    <mergeCell ref="O42:O43"/>
    <mergeCell ref="O44:O45"/>
    <mergeCell ref="O46:O47"/>
    <mergeCell ref="O48:O49"/>
    <mergeCell ref="O50:O51"/>
    <mergeCell ref="O52:O53"/>
    <mergeCell ref="O54:O55"/>
    <mergeCell ref="O56:O57"/>
    <mergeCell ref="O58:O59"/>
    <mergeCell ref="O60:O61"/>
    <mergeCell ref="P10:P11"/>
    <mergeCell ref="P12:P13"/>
    <mergeCell ref="P14:P15"/>
    <mergeCell ref="P16:P17"/>
    <mergeCell ref="P18:P19"/>
    <mergeCell ref="P20:P21"/>
    <mergeCell ref="P22:P23"/>
    <mergeCell ref="P24:P25"/>
    <mergeCell ref="P26:P27"/>
    <mergeCell ref="P28:P29"/>
    <mergeCell ref="P30:P31"/>
    <mergeCell ref="P32:P33"/>
    <mergeCell ref="P34:P35"/>
    <mergeCell ref="P36:P37"/>
    <mergeCell ref="P38:P39"/>
    <mergeCell ref="P40:P41"/>
    <mergeCell ref="P42:P43"/>
    <mergeCell ref="P44:P45"/>
    <mergeCell ref="P46:P47"/>
    <mergeCell ref="P48:P49"/>
    <mergeCell ref="P50:P51"/>
    <mergeCell ref="P52:P53"/>
    <mergeCell ref="P54:P55"/>
    <mergeCell ref="P56:P57"/>
    <mergeCell ref="P58:P59"/>
    <mergeCell ref="P60:P61"/>
    <mergeCell ref="Q10:Q11"/>
    <mergeCell ref="Q12:Q13"/>
    <mergeCell ref="Q14:Q15"/>
    <mergeCell ref="Q16:Q17"/>
    <mergeCell ref="Q18:Q19"/>
    <mergeCell ref="Q20:Q21"/>
    <mergeCell ref="Q22:Q23"/>
    <mergeCell ref="Q24:Q25"/>
    <mergeCell ref="Q26:Q27"/>
    <mergeCell ref="Q28:Q29"/>
    <mergeCell ref="Q30:Q31"/>
    <mergeCell ref="Q32:Q33"/>
    <mergeCell ref="Q34:Q35"/>
    <mergeCell ref="Q36:Q37"/>
    <mergeCell ref="Q38:Q39"/>
    <mergeCell ref="Q40:Q41"/>
    <mergeCell ref="Q42:Q43"/>
    <mergeCell ref="Q44:Q45"/>
    <mergeCell ref="Q46:Q47"/>
    <mergeCell ref="Q48:Q49"/>
    <mergeCell ref="Q50:Q51"/>
    <mergeCell ref="Q52:Q53"/>
    <mergeCell ref="Q54:Q55"/>
    <mergeCell ref="Q56:Q57"/>
    <mergeCell ref="Q58:Q59"/>
    <mergeCell ref="Q60:Q61"/>
    <mergeCell ref="R10:R11"/>
    <mergeCell ref="R12:R13"/>
    <mergeCell ref="R14:R15"/>
    <mergeCell ref="R16:R17"/>
    <mergeCell ref="R18:R19"/>
    <mergeCell ref="R20:R21"/>
    <mergeCell ref="R22:R23"/>
    <mergeCell ref="R24:R25"/>
    <mergeCell ref="R26:R27"/>
    <mergeCell ref="R28:R29"/>
    <mergeCell ref="R30:R31"/>
    <mergeCell ref="R32:R33"/>
    <mergeCell ref="R34:R35"/>
    <mergeCell ref="R36:R37"/>
    <mergeCell ref="R38:R39"/>
    <mergeCell ref="R40:R41"/>
    <mergeCell ref="R42:R43"/>
    <mergeCell ref="R44:R45"/>
    <mergeCell ref="R46:R47"/>
    <mergeCell ref="R48:R49"/>
    <mergeCell ref="R50:R51"/>
    <mergeCell ref="R52:R53"/>
    <mergeCell ref="R54:R55"/>
    <mergeCell ref="R56:R57"/>
    <mergeCell ref="R58:R59"/>
    <mergeCell ref="R60:R61"/>
    <mergeCell ref="S10:S11"/>
    <mergeCell ref="S12:S13"/>
    <mergeCell ref="S14:S15"/>
    <mergeCell ref="S16:S17"/>
    <mergeCell ref="S18:S19"/>
    <mergeCell ref="S20:S21"/>
    <mergeCell ref="S22:S23"/>
    <mergeCell ref="S24:S25"/>
    <mergeCell ref="S26:S27"/>
    <mergeCell ref="S28:S29"/>
    <mergeCell ref="S30:S31"/>
    <mergeCell ref="S32:S33"/>
    <mergeCell ref="S34:S35"/>
    <mergeCell ref="S36:S37"/>
    <mergeCell ref="S38:S39"/>
    <mergeCell ref="S40:S41"/>
    <mergeCell ref="S42:S43"/>
    <mergeCell ref="S44:S45"/>
    <mergeCell ref="S46:S47"/>
    <mergeCell ref="S48:S49"/>
    <mergeCell ref="S50:S51"/>
    <mergeCell ref="S52:S53"/>
    <mergeCell ref="S54:S55"/>
    <mergeCell ref="S56:S57"/>
    <mergeCell ref="S58:S59"/>
    <mergeCell ref="S60:S61"/>
    <mergeCell ref="T10:T11"/>
    <mergeCell ref="T12:T13"/>
    <mergeCell ref="T14:T15"/>
    <mergeCell ref="T16:T17"/>
    <mergeCell ref="T18:T19"/>
    <mergeCell ref="T20:T21"/>
    <mergeCell ref="T22:T23"/>
    <mergeCell ref="T24:T25"/>
    <mergeCell ref="T26:T27"/>
    <mergeCell ref="T28:T29"/>
    <mergeCell ref="T30:T31"/>
    <mergeCell ref="T32:T33"/>
    <mergeCell ref="T34:T35"/>
    <mergeCell ref="T36:T37"/>
    <mergeCell ref="T38:T39"/>
    <mergeCell ref="T40:T41"/>
    <mergeCell ref="T42:T43"/>
    <mergeCell ref="T44:T45"/>
    <mergeCell ref="T46:T47"/>
    <mergeCell ref="T48:T49"/>
    <mergeCell ref="T50:T51"/>
    <mergeCell ref="T52:T53"/>
    <mergeCell ref="T54:T55"/>
    <mergeCell ref="T56:T57"/>
    <mergeCell ref="T58:T59"/>
    <mergeCell ref="T60:T61"/>
    <mergeCell ref="U10:U11"/>
    <mergeCell ref="U12:U13"/>
    <mergeCell ref="U14:U15"/>
    <mergeCell ref="U16:U17"/>
    <mergeCell ref="U18:U19"/>
    <mergeCell ref="U20:U21"/>
    <mergeCell ref="U22:U23"/>
    <mergeCell ref="U24:U25"/>
    <mergeCell ref="U26:U27"/>
    <mergeCell ref="U28:U29"/>
    <mergeCell ref="U30:U31"/>
    <mergeCell ref="U32:U33"/>
    <mergeCell ref="U34:U35"/>
    <mergeCell ref="U36:U37"/>
    <mergeCell ref="U38:U39"/>
    <mergeCell ref="U40:U41"/>
    <mergeCell ref="U42:U43"/>
    <mergeCell ref="U44:U45"/>
    <mergeCell ref="U46:U47"/>
    <mergeCell ref="U48:U49"/>
    <mergeCell ref="U50:U51"/>
    <mergeCell ref="U52:U53"/>
    <mergeCell ref="U54:U55"/>
    <mergeCell ref="U56:U57"/>
    <mergeCell ref="U58:U59"/>
    <mergeCell ref="U60:U61"/>
    <mergeCell ref="V10:V11"/>
    <mergeCell ref="V12:V13"/>
    <mergeCell ref="V14:V15"/>
    <mergeCell ref="V16:V17"/>
    <mergeCell ref="V18:V19"/>
    <mergeCell ref="V20:V21"/>
    <mergeCell ref="V22:V23"/>
    <mergeCell ref="V24:V25"/>
    <mergeCell ref="V26:V27"/>
    <mergeCell ref="V28:V29"/>
    <mergeCell ref="V30:V31"/>
    <mergeCell ref="V32:V33"/>
    <mergeCell ref="V34:V35"/>
    <mergeCell ref="V36:V37"/>
    <mergeCell ref="V38:V39"/>
    <mergeCell ref="V40:V41"/>
    <mergeCell ref="V42:V43"/>
    <mergeCell ref="V44:V45"/>
    <mergeCell ref="V46:V47"/>
    <mergeCell ref="V48:V49"/>
    <mergeCell ref="V50:V51"/>
    <mergeCell ref="V52:V53"/>
    <mergeCell ref="V54:V55"/>
    <mergeCell ref="V56:V57"/>
    <mergeCell ref="V58:V59"/>
    <mergeCell ref="V60:V61"/>
    <mergeCell ref="W10:W11"/>
    <mergeCell ref="W12:W13"/>
    <mergeCell ref="W14:W15"/>
    <mergeCell ref="W16:W17"/>
    <mergeCell ref="W18:W19"/>
    <mergeCell ref="W20:W21"/>
    <mergeCell ref="W22:W23"/>
    <mergeCell ref="W24:W25"/>
    <mergeCell ref="W26:W27"/>
    <mergeCell ref="W28:W29"/>
    <mergeCell ref="W30:W31"/>
    <mergeCell ref="W32:W33"/>
    <mergeCell ref="W34:W35"/>
    <mergeCell ref="W36:W37"/>
    <mergeCell ref="W38:W39"/>
    <mergeCell ref="W40:W41"/>
    <mergeCell ref="W42:W43"/>
    <mergeCell ref="W44:W45"/>
    <mergeCell ref="W46:W47"/>
    <mergeCell ref="W48:W49"/>
    <mergeCell ref="W50:W51"/>
    <mergeCell ref="W52:W53"/>
    <mergeCell ref="W54:W55"/>
    <mergeCell ref="W56:W57"/>
    <mergeCell ref="W58:W59"/>
    <mergeCell ref="W60:W61"/>
    <mergeCell ref="X10:X11"/>
    <mergeCell ref="X12:X13"/>
    <mergeCell ref="X14:X15"/>
    <mergeCell ref="X16:X17"/>
    <mergeCell ref="X18:X19"/>
    <mergeCell ref="X20:X21"/>
    <mergeCell ref="X22:X23"/>
    <mergeCell ref="X24:X25"/>
    <mergeCell ref="X26:X27"/>
    <mergeCell ref="X28:X29"/>
    <mergeCell ref="X30:X31"/>
    <mergeCell ref="X32:X33"/>
    <mergeCell ref="X34:X35"/>
    <mergeCell ref="X36:X37"/>
    <mergeCell ref="X38:X39"/>
    <mergeCell ref="X40:X41"/>
    <mergeCell ref="X42:X43"/>
    <mergeCell ref="X44:X45"/>
    <mergeCell ref="X46:X47"/>
    <mergeCell ref="X48:X49"/>
    <mergeCell ref="X50:X51"/>
    <mergeCell ref="X52:X53"/>
    <mergeCell ref="X54:X55"/>
    <mergeCell ref="X56:X57"/>
    <mergeCell ref="X58:X59"/>
    <mergeCell ref="X60:X61"/>
    <mergeCell ref="Y10:Y11"/>
    <mergeCell ref="Y12:Y13"/>
    <mergeCell ref="Y14:Y15"/>
    <mergeCell ref="Y16:Y17"/>
    <mergeCell ref="Y18:Y19"/>
    <mergeCell ref="Y20:Y21"/>
    <mergeCell ref="Y22:Y23"/>
    <mergeCell ref="Y24:Y25"/>
    <mergeCell ref="Y26:Y27"/>
    <mergeCell ref="Y28:Y29"/>
    <mergeCell ref="Y30:Y31"/>
    <mergeCell ref="Y32:Y33"/>
    <mergeCell ref="Y34:Y35"/>
    <mergeCell ref="Y36:Y37"/>
    <mergeCell ref="Y38:Y39"/>
    <mergeCell ref="Y40:Y41"/>
    <mergeCell ref="Y42:Y43"/>
    <mergeCell ref="Y44:Y45"/>
    <mergeCell ref="Y46:Y47"/>
    <mergeCell ref="Y48:Y49"/>
    <mergeCell ref="Y50:Y51"/>
    <mergeCell ref="Y52:Y53"/>
    <mergeCell ref="Y54:Y55"/>
    <mergeCell ref="Y56:Y57"/>
    <mergeCell ref="Y58:Y59"/>
    <mergeCell ref="Y60:Y61"/>
    <mergeCell ref="Z10:Z11"/>
    <mergeCell ref="Z12:Z13"/>
    <mergeCell ref="Z14:Z15"/>
    <mergeCell ref="Z16:Z17"/>
    <mergeCell ref="Z18:Z19"/>
    <mergeCell ref="Z20:Z21"/>
    <mergeCell ref="Z22:Z23"/>
    <mergeCell ref="Z24:Z25"/>
    <mergeCell ref="Z26:Z27"/>
    <mergeCell ref="Z28:Z29"/>
    <mergeCell ref="Z30:Z31"/>
    <mergeCell ref="Z32:Z33"/>
    <mergeCell ref="Z34:Z35"/>
    <mergeCell ref="Z36:Z37"/>
    <mergeCell ref="Z38:Z39"/>
    <mergeCell ref="Z40:Z41"/>
    <mergeCell ref="Z42:Z43"/>
    <mergeCell ref="Z44:Z45"/>
    <mergeCell ref="Z46:Z47"/>
    <mergeCell ref="Z48:Z49"/>
    <mergeCell ref="Z50:Z51"/>
    <mergeCell ref="Z52:Z53"/>
    <mergeCell ref="Z54:Z55"/>
    <mergeCell ref="Z56:Z57"/>
    <mergeCell ref="Z58:Z59"/>
    <mergeCell ref="Z60:Z61"/>
    <mergeCell ref="AA6:AA7"/>
    <mergeCell ref="AA10:AA11"/>
    <mergeCell ref="AA12:AA13"/>
    <mergeCell ref="AA14:AA15"/>
    <mergeCell ref="AA16:AA17"/>
    <mergeCell ref="AA18:AA19"/>
    <mergeCell ref="AA20:AA21"/>
    <mergeCell ref="AA22:AA23"/>
    <mergeCell ref="AA24:AA25"/>
    <mergeCell ref="AA26:AA27"/>
    <mergeCell ref="AA28:AA29"/>
    <mergeCell ref="AA30:AA31"/>
    <mergeCell ref="AA32:AA33"/>
    <mergeCell ref="AA34:AA35"/>
    <mergeCell ref="AA36:AA37"/>
    <mergeCell ref="AA38:AA39"/>
    <mergeCell ref="AA40:AA41"/>
    <mergeCell ref="AA42:AA43"/>
    <mergeCell ref="AA44:AA45"/>
    <mergeCell ref="AA46:AA47"/>
    <mergeCell ref="AA48:AA49"/>
    <mergeCell ref="AA50:AA51"/>
    <mergeCell ref="AA52:AA53"/>
    <mergeCell ref="AA54:AA55"/>
    <mergeCell ref="AA56:AA57"/>
    <mergeCell ref="AA58:AA59"/>
    <mergeCell ref="AA60:AA61"/>
    <mergeCell ref="AB4:AB7"/>
    <mergeCell ref="AB10:AB11"/>
    <mergeCell ref="AB12:AB13"/>
    <mergeCell ref="AB14:AB15"/>
    <mergeCell ref="AB16:AB17"/>
    <mergeCell ref="AB18:AB19"/>
    <mergeCell ref="AB20:AB21"/>
    <mergeCell ref="AB22:AB23"/>
    <mergeCell ref="AB24:AB25"/>
    <mergeCell ref="AB26:AB27"/>
    <mergeCell ref="AB28:AB29"/>
    <mergeCell ref="AB30:AB31"/>
    <mergeCell ref="AB32:AB33"/>
    <mergeCell ref="AB34:AB35"/>
    <mergeCell ref="AB36:AB37"/>
    <mergeCell ref="AB38:AB39"/>
    <mergeCell ref="AB40:AB41"/>
    <mergeCell ref="AB42:AB43"/>
    <mergeCell ref="AB44:AB45"/>
    <mergeCell ref="AB46:AB47"/>
    <mergeCell ref="AB48:AB49"/>
    <mergeCell ref="AB50:AB51"/>
    <mergeCell ref="AB52:AB53"/>
    <mergeCell ref="AB54:AB55"/>
    <mergeCell ref="AB56:AB57"/>
    <mergeCell ref="AB58:AB59"/>
    <mergeCell ref="AB60:AB61"/>
    <mergeCell ref="R4:T6"/>
    <mergeCell ref="U4:AA5"/>
  </mergeCells>
  <pageMargins left="0.786805555555556" right="0.393055555555556" top="0.786805555555556" bottom="0.786805555555556" header="0.511805555555556" footer="0.511805555555556"/>
  <pageSetup paperSize="8" scale="97" orientation="landscape"/>
  <headerFooter alignWithMargins="0"/>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N74"/>
  <sheetViews>
    <sheetView zoomScale="85" zoomScaleNormal="85" workbookViewId="0">
      <pane xSplit="1" ySplit="8" topLeftCell="B9" activePane="bottomRight" state="frozen"/>
      <selection/>
      <selection pane="topRight"/>
      <selection pane="bottomLeft"/>
      <selection pane="bottomRight" activeCell="S3" sqref="S3:Z3"/>
    </sheetView>
  </sheetViews>
  <sheetFormatPr defaultColWidth="9" defaultRowHeight="15"/>
  <cols>
    <col min="1" max="1" width="11.625" customWidth="1"/>
    <col min="2" max="3" width="6.25" customWidth="1"/>
    <col min="4" max="4" width="5.125" style="5" customWidth="1"/>
    <col min="5" max="5" width="7.625" customWidth="1"/>
    <col min="6" max="6" width="2.625" customWidth="1"/>
    <col min="7" max="7" width="5.625" customWidth="1"/>
    <col min="8" max="8" width="2.625" customWidth="1"/>
    <col min="9" max="9" width="6.125" customWidth="1"/>
    <col min="10" max="10" width="2.625" customWidth="1"/>
    <col min="11" max="11" width="6.125" customWidth="1"/>
    <col min="12" max="12" width="2.625" customWidth="1"/>
    <col min="13" max="13" width="6.125" customWidth="1"/>
    <col min="14" max="14" width="2.625" customWidth="1"/>
    <col min="15" max="15" width="5.625" customWidth="1"/>
    <col min="16" max="16" width="2.625" customWidth="1"/>
    <col min="17" max="17" width="5.625" customWidth="1"/>
    <col min="18" max="18" width="7.625" customWidth="1"/>
    <col min="19" max="20" width="7.125" customWidth="1"/>
    <col min="21" max="26" width="6.125" customWidth="1"/>
    <col min="27" max="27" width="30.625" customWidth="1"/>
  </cols>
  <sheetData>
    <row r="1" ht="21.95" customHeight="1" spans="1:31">
      <c r="A1" s="6" t="s">
        <v>0</v>
      </c>
      <c r="B1" s="6"/>
      <c r="C1" s="6"/>
      <c r="D1" s="6"/>
      <c r="E1" s="6"/>
      <c r="F1" s="6"/>
      <c r="G1" s="6"/>
      <c r="H1" s="6"/>
      <c r="I1" s="6"/>
      <c r="J1" s="6"/>
      <c r="K1" s="6"/>
      <c r="L1" s="6"/>
      <c r="M1" s="6"/>
      <c r="N1" s="6"/>
      <c r="O1" s="6"/>
      <c r="P1" s="6"/>
      <c r="Q1" s="6"/>
      <c r="R1" s="6"/>
      <c r="S1" s="6"/>
      <c r="T1" s="6"/>
      <c r="U1" s="6"/>
      <c r="V1" s="6"/>
      <c r="W1" s="6"/>
      <c r="X1" s="6"/>
      <c r="Y1" s="6"/>
      <c r="Z1" s="6"/>
      <c r="AA1" s="6"/>
      <c r="AB1" s="6"/>
      <c r="AC1" s="42"/>
      <c r="AD1" s="42"/>
      <c r="AE1" s="42"/>
    </row>
    <row r="3" s="1" customFormat="1" ht="15.75" spans="1:28">
      <c r="A3" s="7" t="s">
        <v>1</v>
      </c>
      <c r="B3" s="7"/>
      <c r="C3" s="7"/>
      <c r="D3" s="7"/>
      <c r="E3" s="7"/>
      <c r="F3" s="7"/>
      <c r="G3" s="7"/>
      <c r="H3" s="7"/>
      <c r="I3" s="7"/>
      <c r="J3" s="7"/>
      <c r="K3" s="7"/>
      <c r="L3" s="7"/>
      <c r="M3" s="7"/>
      <c r="N3" s="7"/>
      <c r="O3" s="7"/>
      <c r="P3" s="7"/>
      <c r="Q3" s="7"/>
      <c r="R3" s="7"/>
      <c r="S3" s="41" t="s">
        <v>2</v>
      </c>
      <c r="T3" s="41"/>
      <c r="U3" s="41"/>
      <c r="V3" s="41"/>
      <c r="W3" s="41"/>
      <c r="X3" s="41"/>
      <c r="Y3" s="41"/>
      <c r="Z3" s="41"/>
      <c r="AA3" s="43" t="s">
        <v>250</v>
      </c>
      <c r="AB3" s="44"/>
    </row>
    <row r="4" s="2" customFormat="1" customHeight="1" spans="1:30">
      <c r="A4" s="8" t="s">
        <v>4</v>
      </c>
      <c r="B4" s="9" t="s">
        <v>5</v>
      </c>
      <c r="C4" s="10"/>
      <c r="D4" s="11" t="s">
        <v>6</v>
      </c>
      <c r="E4" s="12" t="s">
        <v>7</v>
      </c>
      <c r="F4" s="12"/>
      <c r="G4" s="12"/>
      <c r="H4" s="12"/>
      <c r="I4" s="12"/>
      <c r="J4" s="12"/>
      <c r="K4" s="12"/>
      <c r="L4" s="12"/>
      <c r="M4" s="40"/>
      <c r="N4" s="40"/>
      <c r="O4" s="40"/>
      <c r="P4" s="40"/>
      <c r="Q4" s="40"/>
      <c r="R4" s="40" t="s">
        <v>8</v>
      </c>
      <c r="S4" s="12"/>
      <c r="T4" s="12"/>
      <c r="U4" s="12" t="s">
        <v>9</v>
      </c>
      <c r="V4" s="12"/>
      <c r="W4" s="12"/>
      <c r="X4" s="12"/>
      <c r="Y4" s="12"/>
      <c r="Z4" s="12"/>
      <c r="AA4" s="45"/>
      <c r="AB4" s="46" t="s">
        <v>10</v>
      </c>
      <c r="AC4" s="47"/>
      <c r="AD4" s="47"/>
    </row>
    <row r="5" s="2" customFormat="1" customHeight="1" spans="1:30">
      <c r="A5" s="13"/>
      <c r="B5" s="9" t="s">
        <v>11</v>
      </c>
      <c r="C5" s="10"/>
      <c r="D5" s="14"/>
      <c r="E5" s="15" t="s">
        <v>12</v>
      </c>
      <c r="F5" s="16" t="s">
        <v>13</v>
      </c>
      <c r="G5" s="16"/>
      <c r="H5" s="16"/>
      <c r="I5" s="16"/>
      <c r="J5" s="16"/>
      <c r="K5" s="16"/>
      <c r="L5" s="16" t="s">
        <v>14</v>
      </c>
      <c r="M5" s="16"/>
      <c r="N5" s="16"/>
      <c r="O5" s="16"/>
      <c r="P5" s="16"/>
      <c r="Q5" s="16"/>
      <c r="R5" s="16"/>
      <c r="S5" s="16"/>
      <c r="T5" s="16"/>
      <c r="U5" s="16"/>
      <c r="V5" s="16"/>
      <c r="W5" s="16"/>
      <c r="X5" s="16"/>
      <c r="Y5" s="16"/>
      <c r="Z5" s="16"/>
      <c r="AA5" s="48"/>
      <c r="AB5" s="49"/>
      <c r="AC5" s="47"/>
      <c r="AD5" s="47"/>
    </row>
    <row r="6" s="2" customFormat="1" customHeight="1" spans="1:30">
      <c r="A6" s="13"/>
      <c r="B6" s="17" t="s">
        <v>15</v>
      </c>
      <c r="C6" s="18"/>
      <c r="D6" s="14"/>
      <c r="E6" s="15"/>
      <c r="F6" s="16" t="s">
        <v>16</v>
      </c>
      <c r="G6" s="16"/>
      <c r="H6" s="16" t="s">
        <v>17</v>
      </c>
      <c r="I6" s="16"/>
      <c r="J6" s="16" t="s">
        <v>18</v>
      </c>
      <c r="K6" s="16"/>
      <c r="L6" s="16" t="s">
        <v>19</v>
      </c>
      <c r="M6" s="16"/>
      <c r="N6" s="16" t="s">
        <v>20</v>
      </c>
      <c r="O6" s="16"/>
      <c r="P6" s="16" t="s">
        <v>21</v>
      </c>
      <c r="Q6" s="16"/>
      <c r="R6" s="16"/>
      <c r="S6" s="16"/>
      <c r="T6" s="16"/>
      <c r="U6" s="16" t="s">
        <v>22</v>
      </c>
      <c r="V6" s="16"/>
      <c r="W6" s="16" t="s">
        <v>23</v>
      </c>
      <c r="X6" s="16"/>
      <c r="Y6" s="16" t="s">
        <v>24</v>
      </c>
      <c r="Z6" s="16"/>
      <c r="AA6" s="50" t="s">
        <v>25</v>
      </c>
      <c r="AB6" s="49"/>
      <c r="AC6" s="47"/>
      <c r="AD6" s="47"/>
    </row>
    <row r="7" s="2" customFormat="1" customHeight="1" spans="1:30">
      <c r="A7" s="19"/>
      <c r="B7" s="20" t="s">
        <v>26</v>
      </c>
      <c r="C7" s="20" t="s">
        <v>27</v>
      </c>
      <c r="D7" s="21"/>
      <c r="E7" s="15"/>
      <c r="F7" s="22" t="s">
        <v>28</v>
      </c>
      <c r="G7" s="16" t="s">
        <v>29</v>
      </c>
      <c r="H7" s="22" t="s">
        <v>28</v>
      </c>
      <c r="I7" s="16" t="s">
        <v>29</v>
      </c>
      <c r="J7" s="22" t="s">
        <v>28</v>
      </c>
      <c r="K7" s="16" t="s">
        <v>29</v>
      </c>
      <c r="L7" s="22" t="s">
        <v>28</v>
      </c>
      <c r="M7" s="16" t="s">
        <v>29</v>
      </c>
      <c r="N7" s="22" t="s">
        <v>28</v>
      </c>
      <c r="O7" s="16" t="s">
        <v>29</v>
      </c>
      <c r="P7" s="22" t="s">
        <v>28</v>
      </c>
      <c r="Q7" s="16" t="s">
        <v>29</v>
      </c>
      <c r="R7" s="16" t="s">
        <v>12</v>
      </c>
      <c r="S7" s="16" t="s">
        <v>13</v>
      </c>
      <c r="T7" s="16" t="s">
        <v>14</v>
      </c>
      <c r="U7" s="16" t="s">
        <v>13</v>
      </c>
      <c r="V7" s="16" t="s">
        <v>14</v>
      </c>
      <c r="W7" s="16" t="s">
        <v>13</v>
      </c>
      <c r="X7" s="16" t="s">
        <v>14</v>
      </c>
      <c r="Y7" s="16" t="s">
        <v>13</v>
      </c>
      <c r="Z7" s="16" t="s">
        <v>14</v>
      </c>
      <c r="AA7" s="50"/>
      <c r="AB7" s="49"/>
      <c r="AC7" s="47"/>
      <c r="AD7" s="47"/>
    </row>
    <row r="8" s="2" customFormat="1" customHeight="1" spans="1:30">
      <c r="A8" s="23">
        <v>1</v>
      </c>
      <c r="B8" s="16">
        <v>2</v>
      </c>
      <c r="C8" s="16">
        <v>3</v>
      </c>
      <c r="D8" s="24">
        <v>4</v>
      </c>
      <c r="E8" s="16">
        <v>5</v>
      </c>
      <c r="F8" s="16">
        <v>6</v>
      </c>
      <c r="G8" s="16">
        <v>7</v>
      </c>
      <c r="H8" s="16">
        <v>8</v>
      </c>
      <c r="I8" s="16">
        <v>9</v>
      </c>
      <c r="J8" s="16">
        <v>10</v>
      </c>
      <c r="K8" s="16">
        <v>11</v>
      </c>
      <c r="L8" s="16">
        <v>12</v>
      </c>
      <c r="M8" s="16">
        <v>13</v>
      </c>
      <c r="N8" s="16">
        <v>14</v>
      </c>
      <c r="O8" s="16">
        <v>15</v>
      </c>
      <c r="P8" s="16">
        <v>16</v>
      </c>
      <c r="Q8" s="16">
        <v>17</v>
      </c>
      <c r="R8" s="16">
        <v>18</v>
      </c>
      <c r="S8" s="16">
        <v>19</v>
      </c>
      <c r="T8" s="16">
        <v>20</v>
      </c>
      <c r="U8" s="16">
        <v>21</v>
      </c>
      <c r="V8" s="16">
        <v>22</v>
      </c>
      <c r="W8" s="16">
        <v>23</v>
      </c>
      <c r="X8" s="16">
        <v>24</v>
      </c>
      <c r="Y8" s="16">
        <v>25</v>
      </c>
      <c r="Z8" s="16">
        <v>26</v>
      </c>
      <c r="AA8" s="16">
        <v>27</v>
      </c>
      <c r="AB8" s="49">
        <v>28</v>
      </c>
      <c r="AC8" s="47"/>
      <c r="AD8" s="47"/>
    </row>
    <row r="9" s="3" customFormat="1" ht="9.95" customHeight="1" spans="1:118">
      <c r="A9" s="25" t="s">
        <v>249</v>
      </c>
      <c r="B9" s="26">
        <v>76.076</v>
      </c>
      <c r="C9" s="26">
        <v>0</v>
      </c>
      <c r="D9" s="27"/>
      <c r="E9" s="28"/>
      <c r="F9" s="29"/>
      <c r="G9" s="28"/>
      <c r="H9" s="29"/>
      <c r="I9" s="28"/>
      <c r="J9" s="29"/>
      <c r="K9" s="28"/>
      <c r="L9" s="29"/>
      <c r="M9" s="28"/>
      <c r="N9" s="29"/>
      <c r="O9" s="28"/>
      <c r="P9" s="29"/>
      <c r="Q9" s="28"/>
      <c r="R9" s="28"/>
      <c r="S9" s="28"/>
      <c r="T9" s="28"/>
      <c r="U9" s="28"/>
      <c r="V9" s="28"/>
      <c r="W9" s="28"/>
      <c r="X9" s="28"/>
      <c r="Y9" s="28"/>
      <c r="Z9" s="28"/>
      <c r="AA9" s="51"/>
      <c r="AB9" s="52"/>
      <c r="AC9" s="53"/>
      <c r="AD9" s="53"/>
      <c r="AE9" s="53"/>
      <c r="AF9" s="53"/>
      <c r="AG9" s="53"/>
      <c r="AH9" s="53"/>
      <c r="AI9" s="53"/>
      <c r="AJ9" s="53"/>
      <c r="AK9" s="53"/>
      <c r="AL9" s="53"/>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row>
    <row r="10" s="3" customFormat="1" ht="9.95" customHeight="1" spans="1:118">
      <c r="A10" s="30"/>
      <c r="B10" s="31"/>
      <c r="C10" s="31"/>
      <c r="D10" s="26">
        <v>20</v>
      </c>
      <c r="E10" s="32">
        <v>1742.98</v>
      </c>
      <c r="F10" s="32">
        <v>5</v>
      </c>
      <c r="G10" s="32">
        <v>87.149</v>
      </c>
      <c r="H10" s="32">
        <v>10</v>
      </c>
      <c r="I10" s="32">
        <v>174.298</v>
      </c>
      <c r="J10" s="32">
        <v>20</v>
      </c>
      <c r="K10" s="32">
        <v>348.596</v>
      </c>
      <c r="L10" s="32">
        <v>40</v>
      </c>
      <c r="M10" s="32">
        <v>697.192</v>
      </c>
      <c r="N10" s="32">
        <v>25</v>
      </c>
      <c r="O10" s="32">
        <v>435.745</v>
      </c>
      <c r="P10" s="32"/>
      <c r="Q10" s="32"/>
      <c r="R10" s="32"/>
      <c r="S10" s="32"/>
      <c r="T10" s="32"/>
      <c r="U10" s="32"/>
      <c r="V10" s="32"/>
      <c r="W10" s="32"/>
      <c r="X10" s="32"/>
      <c r="Y10" s="32">
        <v>610.043</v>
      </c>
      <c r="Z10" s="32">
        <v>1132.937</v>
      </c>
      <c r="AA10" s="51"/>
      <c r="AB10" s="54"/>
      <c r="AC10" s="53"/>
      <c r="AD10" s="53"/>
      <c r="AE10" s="53"/>
      <c r="AF10" s="53"/>
      <c r="AG10" s="53"/>
      <c r="AH10" s="53"/>
      <c r="AI10" s="53"/>
      <c r="AJ10" s="53"/>
      <c r="AK10" s="53"/>
      <c r="AL10" s="53"/>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row>
    <row r="11" s="3" customFormat="1" ht="9.95" customHeight="1" spans="1:118">
      <c r="A11" s="25" t="s">
        <v>251</v>
      </c>
      <c r="B11" s="26">
        <v>98.222</v>
      </c>
      <c r="C11" s="26">
        <v>0</v>
      </c>
      <c r="D11" s="31"/>
      <c r="E11" s="29"/>
      <c r="F11" s="29"/>
      <c r="G11" s="29"/>
      <c r="H11" s="29"/>
      <c r="I11" s="29"/>
      <c r="J11" s="29"/>
      <c r="K11" s="29"/>
      <c r="L11" s="29"/>
      <c r="M11" s="29"/>
      <c r="N11" s="29"/>
      <c r="O11" s="29"/>
      <c r="P11" s="29"/>
      <c r="Q11" s="29"/>
      <c r="R11" s="29"/>
      <c r="S11" s="29"/>
      <c r="T11" s="29"/>
      <c r="U11" s="29"/>
      <c r="V11" s="29"/>
      <c r="W11" s="29"/>
      <c r="X11" s="29"/>
      <c r="Y11" s="29"/>
      <c r="Z11" s="29"/>
      <c r="AA11" s="51"/>
      <c r="AB11" s="55"/>
      <c r="AC11" s="53"/>
      <c r="AD11" s="53"/>
      <c r="AE11" s="53"/>
      <c r="AF11" s="53"/>
      <c r="AG11" s="53"/>
      <c r="AH11" s="53"/>
      <c r="AI11" s="53"/>
      <c r="AJ11" s="53"/>
      <c r="AK11" s="53"/>
      <c r="AL11" s="53"/>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row>
    <row r="12" s="3" customFormat="1" ht="9.95" customHeight="1" spans="1:118">
      <c r="A12" s="30"/>
      <c r="B12" s="31"/>
      <c r="C12" s="31"/>
      <c r="D12" s="26">
        <v>6</v>
      </c>
      <c r="E12" s="32">
        <v>500.9322</v>
      </c>
      <c r="F12" s="32">
        <v>5</v>
      </c>
      <c r="G12" s="32">
        <v>25.04661</v>
      </c>
      <c r="H12" s="32">
        <v>10</v>
      </c>
      <c r="I12" s="32">
        <v>50.09322</v>
      </c>
      <c r="J12" s="32">
        <v>20</v>
      </c>
      <c r="K12" s="32">
        <v>100.18644</v>
      </c>
      <c r="L12" s="32">
        <v>40</v>
      </c>
      <c r="M12" s="32">
        <v>200.37288</v>
      </c>
      <c r="N12" s="32">
        <v>25</v>
      </c>
      <c r="O12" s="32">
        <v>125.23305</v>
      </c>
      <c r="P12" s="32"/>
      <c r="Q12" s="32"/>
      <c r="R12" s="32">
        <v>22.0806</v>
      </c>
      <c r="S12" s="32">
        <v>22.0806</v>
      </c>
      <c r="T12" s="32"/>
      <c r="U12" s="32">
        <v>22.0806</v>
      </c>
      <c r="V12" s="32"/>
      <c r="W12" s="32"/>
      <c r="X12" s="32"/>
      <c r="Y12" s="32">
        <v>153.24567</v>
      </c>
      <c r="Z12" s="32">
        <v>325.60593</v>
      </c>
      <c r="AA12" s="51"/>
      <c r="AB12" s="54"/>
      <c r="AC12" s="53"/>
      <c r="AD12" s="53"/>
      <c r="AE12" s="53"/>
      <c r="AF12" s="53"/>
      <c r="AG12" s="53"/>
      <c r="AH12" s="53"/>
      <c r="AI12" s="53"/>
      <c r="AJ12" s="53"/>
      <c r="AK12" s="53"/>
      <c r="AL12" s="53"/>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row>
    <row r="13" s="3" customFormat="1" ht="9.95" customHeight="1" spans="1:118">
      <c r="A13" s="25" t="s">
        <v>252</v>
      </c>
      <c r="B13" s="26">
        <v>68.7554</v>
      </c>
      <c r="C13" s="26">
        <v>7.3602</v>
      </c>
      <c r="D13" s="31"/>
      <c r="E13" s="29"/>
      <c r="F13" s="29"/>
      <c r="G13" s="29"/>
      <c r="H13" s="29"/>
      <c r="I13" s="29"/>
      <c r="J13" s="29"/>
      <c r="K13" s="29"/>
      <c r="L13" s="29"/>
      <c r="M13" s="29"/>
      <c r="N13" s="29"/>
      <c r="O13" s="29"/>
      <c r="P13" s="29"/>
      <c r="Q13" s="29"/>
      <c r="R13" s="29"/>
      <c r="S13" s="29"/>
      <c r="T13" s="29"/>
      <c r="U13" s="29"/>
      <c r="V13" s="29"/>
      <c r="W13" s="29"/>
      <c r="X13" s="29"/>
      <c r="Y13" s="29"/>
      <c r="Z13" s="29"/>
      <c r="AA13" s="51"/>
      <c r="AB13" s="55"/>
      <c r="AC13" s="53"/>
      <c r="AD13" s="53"/>
      <c r="AE13" s="53"/>
      <c r="AF13" s="53"/>
      <c r="AG13" s="53"/>
      <c r="AH13" s="53"/>
      <c r="AI13" s="53"/>
      <c r="AJ13" s="53"/>
      <c r="AK13" s="53"/>
      <c r="AL13" s="53"/>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row>
    <row r="14" s="3" customFormat="1" ht="9.95" customHeight="1" spans="1:118">
      <c r="A14" s="30"/>
      <c r="B14" s="31"/>
      <c r="C14" s="31"/>
      <c r="D14" s="26">
        <v>14</v>
      </c>
      <c r="E14" s="32"/>
      <c r="F14" s="32">
        <v>5</v>
      </c>
      <c r="G14" s="32"/>
      <c r="H14" s="32">
        <v>10</v>
      </c>
      <c r="I14" s="32"/>
      <c r="J14" s="32">
        <v>20</v>
      </c>
      <c r="K14" s="32"/>
      <c r="L14" s="32">
        <v>40</v>
      </c>
      <c r="M14" s="32"/>
      <c r="N14" s="32">
        <v>25</v>
      </c>
      <c r="O14" s="32"/>
      <c r="P14" s="32"/>
      <c r="Q14" s="32"/>
      <c r="R14" s="32"/>
      <c r="S14" s="32"/>
      <c r="T14" s="32"/>
      <c r="U14" s="32"/>
      <c r="V14" s="32"/>
      <c r="W14" s="32"/>
      <c r="X14" s="32"/>
      <c r="Y14" s="32"/>
      <c r="Z14" s="32"/>
      <c r="AA14" s="51"/>
      <c r="AB14" s="54"/>
      <c r="AC14" s="53"/>
      <c r="AD14" s="53"/>
      <c r="AE14" s="53"/>
      <c r="AF14" s="53"/>
      <c r="AG14" s="53"/>
      <c r="AH14" s="53"/>
      <c r="AI14" s="53"/>
      <c r="AJ14" s="53"/>
      <c r="AK14" s="53"/>
      <c r="AL14" s="53"/>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row>
    <row r="15" s="3" customFormat="1" ht="9.95" customHeight="1" spans="1:118">
      <c r="A15" s="25" t="s">
        <v>253</v>
      </c>
      <c r="B15" s="26">
        <v>0</v>
      </c>
      <c r="C15" s="26">
        <v>24.534</v>
      </c>
      <c r="D15" s="31"/>
      <c r="E15" s="29"/>
      <c r="F15" s="29"/>
      <c r="G15" s="29"/>
      <c r="H15" s="29"/>
      <c r="I15" s="29"/>
      <c r="J15" s="29"/>
      <c r="K15" s="29"/>
      <c r="L15" s="29"/>
      <c r="M15" s="29"/>
      <c r="N15" s="29"/>
      <c r="O15" s="29"/>
      <c r="P15" s="29"/>
      <c r="Q15" s="29"/>
      <c r="R15" s="29"/>
      <c r="S15" s="29"/>
      <c r="T15" s="29"/>
      <c r="U15" s="29"/>
      <c r="V15" s="29"/>
      <c r="W15" s="29"/>
      <c r="X15" s="29"/>
      <c r="Y15" s="29"/>
      <c r="Z15" s="29"/>
      <c r="AA15" s="51"/>
      <c r="AB15" s="55"/>
      <c r="AC15" s="53"/>
      <c r="AD15" s="53"/>
      <c r="AE15" s="53"/>
      <c r="AF15" s="53"/>
      <c r="AG15" s="53"/>
      <c r="AH15" s="53"/>
      <c r="AI15" s="53"/>
      <c r="AJ15" s="53"/>
      <c r="AK15" s="53"/>
      <c r="AL15" s="53"/>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row>
    <row r="16" s="3" customFormat="1" ht="9.95" customHeight="1" spans="1:118">
      <c r="A16" s="30"/>
      <c r="B16" s="31"/>
      <c r="C16" s="31"/>
      <c r="D16" s="26">
        <v>20</v>
      </c>
      <c r="E16" s="32"/>
      <c r="F16" s="32">
        <v>5</v>
      </c>
      <c r="G16" s="32"/>
      <c r="H16" s="32">
        <v>10</v>
      </c>
      <c r="I16" s="32"/>
      <c r="J16" s="32">
        <v>20</v>
      </c>
      <c r="K16" s="32"/>
      <c r="L16" s="32">
        <v>40</v>
      </c>
      <c r="M16" s="32"/>
      <c r="N16" s="32">
        <v>25</v>
      </c>
      <c r="O16" s="32"/>
      <c r="P16" s="32"/>
      <c r="Q16" s="32"/>
      <c r="R16" s="32"/>
      <c r="S16" s="32"/>
      <c r="T16" s="32"/>
      <c r="U16" s="32"/>
      <c r="V16" s="32"/>
      <c r="W16" s="32"/>
      <c r="X16" s="32"/>
      <c r="Y16" s="32"/>
      <c r="Z16" s="32"/>
      <c r="AA16" s="51"/>
      <c r="AB16" s="54"/>
      <c r="AC16" s="53"/>
      <c r="AD16" s="53"/>
      <c r="AE16" s="53"/>
      <c r="AF16" s="53"/>
      <c r="AG16" s="53"/>
      <c r="AH16" s="53"/>
      <c r="AI16" s="53"/>
      <c r="AJ16" s="53"/>
      <c r="AK16" s="53"/>
      <c r="AL16" s="53"/>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row>
    <row r="17" s="3" customFormat="1" ht="9.95" customHeight="1" spans="1:38">
      <c r="A17" s="25" t="s">
        <v>254</v>
      </c>
      <c r="B17" s="26">
        <v>0</v>
      </c>
      <c r="C17" s="26">
        <v>180.235</v>
      </c>
      <c r="D17" s="31"/>
      <c r="E17" s="29"/>
      <c r="F17" s="29"/>
      <c r="G17" s="29"/>
      <c r="H17" s="29"/>
      <c r="I17" s="29"/>
      <c r="J17" s="29"/>
      <c r="K17" s="29"/>
      <c r="L17" s="29"/>
      <c r="M17" s="29"/>
      <c r="N17" s="29"/>
      <c r="O17" s="29"/>
      <c r="P17" s="29"/>
      <c r="Q17" s="29"/>
      <c r="R17" s="29"/>
      <c r="S17" s="29"/>
      <c r="T17" s="29"/>
      <c r="U17" s="29"/>
      <c r="V17" s="29"/>
      <c r="W17" s="29"/>
      <c r="X17" s="29"/>
      <c r="Y17" s="29"/>
      <c r="Z17" s="29"/>
      <c r="AA17" s="51"/>
      <c r="AB17" s="55"/>
      <c r="AC17" s="53"/>
      <c r="AD17" s="53"/>
      <c r="AE17" s="53"/>
      <c r="AF17" s="53"/>
      <c r="AG17" s="53"/>
      <c r="AH17" s="53"/>
      <c r="AI17" s="53"/>
      <c r="AJ17" s="53"/>
      <c r="AK17" s="53"/>
      <c r="AL17" s="53"/>
    </row>
    <row r="18" s="3" customFormat="1" ht="9.95" customHeight="1" spans="1:38">
      <c r="A18" s="30"/>
      <c r="B18" s="31"/>
      <c r="C18" s="31"/>
      <c r="D18" s="26">
        <v>20</v>
      </c>
      <c r="E18" s="32"/>
      <c r="F18" s="32">
        <v>5</v>
      </c>
      <c r="G18" s="32"/>
      <c r="H18" s="32">
        <v>10</v>
      </c>
      <c r="I18" s="32"/>
      <c r="J18" s="32">
        <v>20</v>
      </c>
      <c r="K18" s="32"/>
      <c r="L18" s="32">
        <v>40</v>
      </c>
      <c r="M18" s="32"/>
      <c r="N18" s="32">
        <v>25</v>
      </c>
      <c r="O18" s="32"/>
      <c r="P18" s="32"/>
      <c r="Q18" s="32"/>
      <c r="R18" s="32"/>
      <c r="S18" s="32"/>
      <c r="T18" s="32"/>
      <c r="U18" s="32"/>
      <c r="V18" s="32"/>
      <c r="W18" s="32"/>
      <c r="X18" s="32"/>
      <c r="Y18" s="32"/>
      <c r="Z18" s="32"/>
      <c r="AA18" s="51"/>
      <c r="AB18" s="54"/>
      <c r="AC18" s="53"/>
      <c r="AD18" s="53"/>
      <c r="AE18" s="53"/>
      <c r="AF18" s="53"/>
      <c r="AG18" s="53"/>
      <c r="AH18" s="53"/>
      <c r="AI18" s="53"/>
      <c r="AJ18" s="53"/>
      <c r="AK18" s="53"/>
      <c r="AL18" s="53"/>
    </row>
    <row r="19" s="3" customFormat="1" ht="9.95" customHeight="1" spans="1:38">
      <c r="A19" s="25" t="s">
        <v>255</v>
      </c>
      <c r="B19" s="26">
        <v>0</v>
      </c>
      <c r="C19" s="26">
        <v>316.354</v>
      </c>
      <c r="D19" s="31"/>
      <c r="E19" s="29"/>
      <c r="F19" s="29"/>
      <c r="G19" s="29"/>
      <c r="H19" s="29"/>
      <c r="I19" s="29"/>
      <c r="J19" s="29"/>
      <c r="K19" s="29"/>
      <c r="L19" s="29"/>
      <c r="M19" s="29"/>
      <c r="N19" s="29"/>
      <c r="O19" s="29"/>
      <c r="P19" s="29"/>
      <c r="Q19" s="29"/>
      <c r="R19" s="29"/>
      <c r="S19" s="29"/>
      <c r="T19" s="29"/>
      <c r="U19" s="29"/>
      <c r="V19" s="29"/>
      <c r="W19" s="29"/>
      <c r="X19" s="29"/>
      <c r="Y19" s="29"/>
      <c r="Z19" s="29"/>
      <c r="AA19" s="51"/>
      <c r="AB19" s="55"/>
      <c r="AC19" s="53"/>
      <c r="AD19" s="53"/>
      <c r="AE19" s="53"/>
      <c r="AF19" s="53"/>
      <c r="AG19" s="53"/>
      <c r="AH19" s="53"/>
      <c r="AI19" s="53"/>
      <c r="AJ19" s="53"/>
      <c r="AK19" s="53"/>
      <c r="AL19" s="53"/>
    </row>
    <row r="20" s="3" customFormat="1" ht="9.95" customHeight="1" spans="1:38">
      <c r="A20" s="30"/>
      <c r="B20" s="31"/>
      <c r="C20" s="31"/>
      <c r="D20" s="26">
        <v>20</v>
      </c>
      <c r="E20" s="32"/>
      <c r="F20" s="32">
        <v>5</v>
      </c>
      <c r="G20" s="32"/>
      <c r="H20" s="32">
        <v>10</v>
      </c>
      <c r="I20" s="32"/>
      <c r="J20" s="32">
        <v>20</v>
      </c>
      <c r="K20" s="32"/>
      <c r="L20" s="32">
        <v>40</v>
      </c>
      <c r="M20" s="32"/>
      <c r="N20" s="32">
        <v>25</v>
      </c>
      <c r="O20" s="32"/>
      <c r="P20" s="32"/>
      <c r="Q20" s="32"/>
      <c r="R20" s="32"/>
      <c r="S20" s="32"/>
      <c r="T20" s="32"/>
      <c r="U20" s="32"/>
      <c r="V20" s="32"/>
      <c r="W20" s="32"/>
      <c r="X20" s="32"/>
      <c r="Y20" s="32"/>
      <c r="Z20" s="32"/>
      <c r="AA20" s="51"/>
      <c r="AB20" s="54"/>
      <c r="AC20" s="53"/>
      <c r="AD20" s="53"/>
      <c r="AE20" s="53"/>
      <c r="AF20" s="53"/>
      <c r="AG20" s="53"/>
      <c r="AH20" s="53"/>
      <c r="AI20" s="53"/>
      <c r="AJ20" s="53"/>
      <c r="AK20" s="53"/>
      <c r="AL20" s="53"/>
    </row>
    <row r="21" s="3" customFormat="1" ht="9.95" customHeight="1" spans="1:38">
      <c r="A21" s="25" t="s">
        <v>256</v>
      </c>
      <c r="B21" s="26">
        <v>0</v>
      </c>
      <c r="C21" s="26">
        <v>405.539</v>
      </c>
      <c r="D21" s="31"/>
      <c r="E21" s="29"/>
      <c r="F21" s="29"/>
      <c r="G21" s="29"/>
      <c r="H21" s="29"/>
      <c r="I21" s="29"/>
      <c r="J21" s="29"/>
      <c r="K21" s="29"/>
      <c r="L21" s="29"/>
      <c r="M21" s="29"/>
      <c r="N21" s="29"/>
      <c r="O21" s="29"/>
      <c r="P21" s="29"/>
      <c r="Q21" s="29"/>
      <c r="R21" s="29"/>
      <c r="S21" s="29"/>
      <c r="T21" s="29"/>
      <c r="U21" s="29"/>
      <c r="V21" s="29"/>
      <c r="W21" s="29"/>
      <c r="X21" s="29"/>
      <c r="Y21" s="29"/>
      <c r="Z21" s="29"/>
      <c r="AA21" s="51"/>
      <c r="AB21" s="55"/>
      <c r="AC21" s="53"/>
      <c r="AD21" s="53"/>
      <c r="AE21" s="53"/>
      <c r="AF21" s="53"/>
      <c r="AG21" s="53"/>
      <c r="AH21" s="53"/>
      <c r="AI21" s="53"/>
      <c r="AJ21" s="53"/>
      <c r="AK21" s="53"/>
      <c r="AL21" s="53"/>
    </row>
    <row r="22" s="3" customFormat="1" ht="9.95" customHeight="1" spans="1:38">
      <c r="A22" s="30"/>
      <c r="B22" s="31"/>
      <c r="C22" s="31"/>
      <c r="D22" s="26">
        <v>20</v>
      </c>
      <c r="E22" s="32"/>
      <c r="F22" s="32">
        <v>5</v>
      </c>
      <c r="G22" s="32"/>
      <c r="H22" s="32">
        <v>10</v>
      </c>
      <c r="I22" s="32"/>
      <c r="J22" s="32">
        <v>20</v>
      </c>
      <c r="K22" s="32"/>
      <c r="L22" s="32">
        <v>40</v>
      </c>
      <c r="M22" s="32"/>
      <c r="N22" s="32">
        <v>25</v>
      </c>
      <c r="O22" s="32"/>
      <c r="P22" s="32"/>
      <c r="Q22" s="32"/>
      <c r="R22" s="32"/>
      <c r="S22" s="32"/>
      <c r="T22" s="32"/>
      <c r="U22" s="32"/>
      <c r="V22" s="32"/>
      <c r="W22" s="32"/>
      <c r="X22" s="32"/>
      <c r="Y22" s="32"/>
      <c r="Z22" s="32"/>
      <c r="AA22" s="51"/>
      <c r="AB22" s="54"/>
      <c r="AC22" s="53"/>
      <c r="AD22" s="53"/>
      <c r="AE22" s="53"/>
      <c r="AF22" s="53"/>
      <c r="AG22" s="53"/>
      <c r="AH22" s="53"/>
      <c r="AI22" s="53"/>
      <c r="AJ22" s="53"/>
      <c r="AK22" s="53"/>
      <c r="AL22" s="53"/>
    </row>
    <row r="23" s="3" customFormat="1" ht="9.95" customHeight="1" spans="1:38">
      <c r="A23" s="25" t="s">
        <v>257</v>
      </c>
      <c r="B23" s="26">
        <v>0</v>
      </c>
      <c r="C23" s="26">
        <v>459.038</v>
      </c>
      <c r="D23" s="31"/>
      <c r="E23" s="29"/>
      <c r="F23" s="29"/>
      <c r="G23" s="29"/>
      <c r="H23" s="29"/>
      <c r="I23" s="29"/>
      <c r="J23" s="29"/>
      <c r="K23" s="29"/>
      <c r="L23" s="29"/>
      <c r="M23" s="29"/>
      <c r="N23" s="29"/>
      <c r="O23" s="29"/>
      <c r="P23" s="29"/>
      <c r="Q23" s="29"/>
      <c r="R23" s="29"/>
      <c r="S23" s="29"/>
      <c r="T23" s="29"/>
      <c r="U23" s="29"/>
      <c r="V23" s="29"/>
      <c r="W23" s="29"/>
      <c r="X23" s="29"/>
      <c r="Y23" s="29"/>
      <c r="Z23" s="29"/>
      <c r="AA23" s="51"/>
      <c r="AB23" s="55"/>
      <c r="AC23" s="53"/>
      <c r="AD23" s="53"/>
      <c r="AE23" s="53"/>
      <c r="AF23" s="53"/>
      <c r="AG23" s="53"/>
      <c r="AH23" s="53"/>
      <c r="AI23" s="53"/>
      <c r="AJ23" s="53"/>
      <c r="AK23" s="53"/>
      <c r="AL23" s="53"/>
    </row>
    <row r="24" s="3" customFormat="1" ht="9.95" customHeight="1" spans="1:38">
      <c r="A24" s="30"/>
      <c r="B24" s="31"/>
      <c r="C24" s="31"/>
      <c r="D24" s="26">
        <v>20</v>
      </c>
      <c r="E24" s="32"/>
      <c r="F24" s="32">
        <v>5</v>
      </c>
      <c r="G24" s="32"/>
      <c r="H24" s="32">
        <v>10</v>
      </c>
      <c r="I24" s="32"/>
      <c r="J24" s="32">
        <v>20</v>
      </c>
      <c r="K24" s="32"/>
      <c r="L24" s="32">
        <v>40</v>
      </c>
      <c r="M24" s="32"/>
      <c r="N24" s="32">
        <v>25</v>
      </c>
      <c r="O24" s="32"/>
      <c r="P24" s="32"/>
      <c r="Q24" s="32"/>
      <c r="R24" s="32"/>
      <c r="S24" s="32"/>
      <c r="T24" s="32"/>
      <c r="U24" s="32"/>
      <c r="V24" s="32"/>
      <c r="W24" s="32"/>
      <c r="X24" s="32"/>
      <c r="Y24" s="32"/>
      <c r="Z24" s="32"/>
      <c r="AA24" s="51"/>
      <c r="AB24" s="54"/>
      <c r="AC24" s="53"/>
      <c r="AD24" s="53"/>
      <c r="AE24" s="53"/>
      <c r="AF24" s="53"/>
      <c r="AG24" s="53"/>
      <c r="AH24" s="53"/>
      <c r="AI24" s="53"/>
      <c r="AJ24" s="53"/>
      <c r="AK24" s="53"/>
      <c r="AL24" s="53"/>
    </row>
    <row r="25" s="3" customFormat="1" ht="9.95" customHeight="1" spans="1:38">
      <c r="A25" s="25" t="s">
        <v>258</v>
      </c>
      <c r="B25" s="26">
        <v>0</v>
      </c>
      <c r="C25" s="26">
        <v>523.418</v>
      </c>
      <c r="D25" s="31"/>
      <c r="E25" s="29"/>
      <c r="F25" s="29"/>
      <c r="G25" s="29"/>
      <c r="H25" s="29"/>
      <c r="I25" s="29"/>
      <c r="J25" s="29"/>
      <c r="K25" s="29"/>
      <c r="L25" s="29"/>
      <c r="M25" s="29"/>
      <c r="N25" s="29"/>
      <c r="O25" s="29"/>
      <c r="P25" s="29"/>
      <c r="Q25" s="29"/>
      <c r="R25" s="29"/>
      <c r="S25" s="29"/>
      <c r="T25" s="29"/>
      <c r="U25" s="29"/>
      <c r="V25" s="29"/>
      <c r="W25" s="29"/>
      <c r="X25" s="29"/>
      <c r="Y25" s="29"/>
      <c r="Z25" s="29"/>
      <c r="AA25" s="51"/>
      <c r="AB25" s="55"/>
      <c r="AC25" s="53"/>
      <c r="AD25" s="53"/>
      <c r="AE25" s="53"/>
      <c r="AF25" s="53"/>
      <c r="AG25" s="53"/>
      <c r="AH25" s="53"/>
      <c r="AI25" s="53"/>
      <c r="AJ25" s="53"/>
      <c r="AK25" s="53"/>
      <c r="AL25" s="53"/>
    </row>
    <row r="26" s="3" customFormat="1" ht="9.95" customHeight="1" spans="1:38">
      <c r="A26" s="30"/>
      <c r="B26" s="31"/>
      <c r="C26" s="31"/>
      <c r="D26" s="26">
        <v>20</v>
      </c>
      <c r="E26" s="32"/>
      <c r="F26" s="32">
        <v>5</v>
      </c>
      <c r="G26" s="32"/>
      <c r="H26" s="32">
        <v>10</v>
      </c>
      <c r="I26" s="32"/>
      <c r="J26" s="32">
        <v>20</v>
      </c>
      <c r="K26" s="32"/>
      <c r="L26" s="32">
        <v>40</v>
      </c>
      <c r="M26" s="32"/>
      <c r="N26" s="32">
        <v>25</v>
      </c>
      <c r="O26" s="32"/>
      <c r="P26" s="32"/>
      <c r="Q26" s="32"/>
      <c r="R26" s="32"/>
      <c r="S26" s="32"/>
      <c r="T26" s="32"/>
      <c r="U26" s="32"/>
      <c r="V26" s="32"/>
      <c r="W26" s="32"/>
      <c r="X26" s="32"/>
      <c r="Y26" s="32"/>
      <c r="Z26" s="32"/>
      <c r="AA26" s="51"/>
      <c r="AB26" s="54"/>
      <c r="AC26" s="53"/>
      <c r="AD26" s="53"/>
      <c r="AE26" s="53"/>
      <c r="AF26" s="53"/>
      <c r="AG26" s="53"/>
      <c r="AH26" s="53"/>
      <c r="AI26" s="53"/>
      <c r="AJ26" s="53"/>
      <c r="AK26" s="53"/>
      <c r="AL26" s="53"/>
    </row>
    <row r="27" s="3" customFormat="1" ht="9.95" customHeight="1" spans="1:38">
      <c r="A27" s="25" t="s">
        <v>259</v>
      </c>
      <c r="B27" s="26">
        <v>0</v>
      </c>
      <c r="C27" s="26">
        <v>519.662</v>
      </c>
      <c r="D27" s="31"/>
      <c r="E27" s="29"/>
      <c r="F27" s="29"/>
      <c r="G27" s="29"/>
      <c r="H27" s="29"/>
      <c r="I27" s="29"/>
      <c r="J27" s="29"/>
      <c r="K27" s="29"/>
      <c r="L27" s="29"/>
      <c r="M27" s="29"/>
      <c r="N27" s="29"/>
      <c r="O27" s="29"/>
      <c r="P27" s="29"/>
      <c r="Q27" s="29"/>
      <c r="R27" s="29"/>
      <c r="S27" s="29"/>
      <c r="T27" s="29"/>
      <c r="U27" s="29"/>
      <c r="V27" s="29"/>
      <c r="W27" s="29"/>
      <c r="X27" s="29"/>
      <c r="Y27" s="29"/>
      <c r="Z27" s="29"/>
      <c r="AA27" s="51"/>
      <c r="AB27" s="55"/>
      <c r="AC27" s="53"/>
      <c r="AD27" s="53"/>
      <c r="AE27" s="53"/>
      <c r="AF27" s="53"/>
      <c r="AG27" s="53"/>
      <c r="AH27" s="53"/>
      <c r="AI27" s="53"/>
      <c r="AJ27" s="53"/>
      <c r="AK27" s="53"/>
      <c r="AL27" s="53"/>
    </row>
    <row r="28" s="3" customFormat="1" ht="9.95" customHeight="1" spans="1:38">
      <c r="A28" s="30"/>
      <c r="B28" s="31"/>
      <c r="C28" s="31"/>
      <c r="D28" s="26">
        <v>20</v>
      </c>
      <c r="E28" s="32"/>
      <c r="F28" s="32">
        <v>5</v>
      </c>
      <c r="G28" s="32"/>
      <c r="H28" s="32">
        <v>10</v>
      </c>
      <c r="I28" s="32"/>
      <c r="J28" s="32">
        <v>20</v>
      </c>
      <c r="K28" s="32"/>
      <c r="L28" s="32">
        <v>40</v>
      </c>
      <c r="M28" s="32"/>
      <c r="N28" s="32">
        <v>25</v>
      </c>
      <c r="O28" s="32"/>
      <c r="P28" s="32"/>
      <c r="Q28" s="32"/>
      <c r="R28" s="32"/>
      <c r="S28" s="32"/>
      <c r="T28" s="32"/>
      <c r="U28" s="32"/>
      <c r="V28" s="32"/>
      <c r="W28" s="32"/>
      <c r="X28" s="32"/>
      <c r="Y28" s="32"/>
      <c r="Z28" s="32"/>
      <c r="AA28" s="51"/>
      <c r="AB28" s="54"/>
      <c r="AC28" s="53"/>
      <c r="AD28" s="53"/>
      <c r="AE28" s="53"/>
      <c r="AF28" s="53"/>
      <c r="AG28" s="53"/>
      <c r="AH28" s="53"/>
      <c r="AI28" s="53"/>
      <c r="AJ28" s="53"/>
      <c r="AK28" s="53"/>
      <c r="AL28" s="53"/>
    </row>
    <row r="29" s="3" customFormat="1" ht="9.95" customHeight="1" spans="1:38">
      <c r="A29" s="25" t="s">
        <v>260</v>
      </c>
      <c r="B29" s="26">
        <v>0</v>
      </c>
      <c r="C29" s="26">
        <v>482.932</v>
      </c>
      <c r="D29" s="31"/>
      <c r="E29" s="29"/>
      <c r="F29" s="29"/>
      <c r="G29" s="29"/>
      <c r="H29" s="29"/>
      <c r="I29" s="29"/>
      <c r="J29" s="29"/>
      <c r="K29" s="29"/>
      <c r="L29" s="29"/>
      <c r="M29" s="29"/>
      <c r="N29" s="29"/>
      <c r="O29" s="29"/>
      <c r="P29" s="29"/>
      <c r="Q29" s="29"/>
      <c r="R29" s="29"/>
      <c r="S29" s="29"/>
      <c r="T29" s="29"/>
      <c r="U29" s="29"/>
      <c r="V29" s="29"/>
      <c r="W29" s="29"/>
      <c r="X29" s="29"/>
      <c r="Y29" s="29"/>
      <c r="Z29" s="29"/>
      <c r="AA29" s="51"/>
      <c r="AB29" s="55"/>
      <c r="AC29" s="53"/>
      <c r="AD29" s="53"/>
      <c r="AE29" s="53"/>
      <c r="AF29" s="53"/>
      <c r="AG29" s="53"/>
      <c r="AH29" s="53"/>
      <c r="AI29" s="53"/>
      <c r="AJ29" s="53"/>
      <c r="AK29" s="53"/>
      <c r="AL29" s="53"/>
    </row>
    <row r="30" s="3" customFormat="1" ht="9.95" customHeight="1" spans="1:38">
      <c r="A30" s="30"/>
      <c r="B30" s="31"/>
      <c r="C30" s="31"/>
      <c r="D30" s="26">
        <v>20</v>
      </c>
      <c r="E30" s="32"/>
      <c r="F30" s="32">
        <v>5</v>
      </c>
      <c r="G30" s="32"/>
      <c r="H30" s="32">
        <v>10</v>
      </c>
      <c r="I30" s="32"/>
      <c r="J30" s="32">
        <v>20</v>
      </c>
      <c r="K30" s="32"/>
      <c r="L30" s="32">
        <v>40</v>
      </c>
      <c r="M30" s="32"/>
      <c r="N30" s="32">
        <v>25</v>
      </c>
      <c r="O30" s="32"/>
      <c r="P30" s="32"/>
      <c r="Q30" s="32"/>
      <c r="R30" s="32"/>
      <c r="S30" s="32"/>
      <c r="T30" s="32"/>
      <c r="U30" s="32"/>
      <c r="V30" s="32"/>
      <c r="W30" s="32"/>
      <c r="X30" s="32"/>
      <c r="Y30" s="32"/>
      <c r="Z30" s="32"/>
      <c r="AA30" s="51"/>
      <c r="AB30" s="54"/>
      <c r="AC30" s="53"/>
      <c r="AD30" s="53"/>
      <c r="AE30" s="53"/>
      <c r="AF30" s="53"/>
      <c r="AG30" s="53"/>
      <c r="AH30" s="53"/>
      <c r="AI30" s="53"/>
      <c r="AJ30" s="53"/>
      <c r="AK30" s="53"/>
      <c r="AL30" s="53"/>
    </row>
    <row r="31" s="3" customFormat="1" ht="9.95" customHeight="1" spans="1:38">
      <c r="A31" s="25" t="s">
        <v>261</v>
      </c>
      <c r="B31" s="26">
        <v>0</v>
      </c>
      <c r="C31" s="26">
        <v>386.184</v>
      </c>
      <c r="D31" s="31"/>
      <c r="E31" s="29"/>
      <c r="F31" s="29"/>
      <c r="G31" s="29"/>
      <c r="H31" s="29"/>
      <c r="I31" s="29"/>
      <c r="J31" s="29"/>
      <c r="K31" s="29"/>
      <c r="L31" s="29"/>
      <c r="M31" s="29"/>
      <c r="N31" s="29"/>
      <c r="O31" s="29"/>
      <c r="P31" s="29"/>
      <c r="Q31" s="29"/>
      <c r="R31" s="29"/>
      <c r="S31" s="29"/>
      <c r="T31" s="29"/>
      <c r="U31" s="29"/>
      <c r="V31" s="29"/>
      <c r="W31" s="29"/>
      <c r="X31" s="29"/>
      <c r="Y31" s="29"/>
      <c r="Z31" s="29"/>
      <c r="AA31" s="51"/>
      <c r="AB31" s="55"/>
      <c r="AC31" s="53"/>
      <c r="AD31" s="53"/>
      <c r="AE31" s="53"/>
      <c r="AF31" s="53"/>
      <c r="AG31" s="53"/>
      <c r="AH31" s="53"/>
      <c r="AI31" s="53"/>
      <c r="AJ31" s="53"/>
      <c r="AK31" s="53"/>
      <c r="AL31" s="53"/>
    </row>
    <row r="32" s="3" customFormat="1" ht="9.95" customHeight="1" spans="1:38">
      <c r="A32" s="30"/>
      <c r="B32" s="31"/>
      <c r="C32" s="31"/>
      <c r="D32" s="26">
        <v>20</v>
      </c>
      <c r="E32" s="32"/>
      <c r="F32" s="32">
        <v>5</v>
      </c>
      <c r="G32" s="32"/>
      <c r="H32" s="32">
        <v>10</v>
      </c>
      <c r="I32" s="32"/>
      <c r="J32" s="32">
        <v>20</v>
      </c>
      <c r="K32" s="32"/>
      <c r="L32" s="32">
        <v>40</v>
      </c>
      <c r="M32" s="32"/>
      <c r="N32" s="32">
        <v>25</v>
      </c>
      <c r="O32" s="32"/>
      <c r="P32" s="32"/>
      <c r="Q32" s="32"/>
      <c r="R32" s="32"/>
      <c r="S32" s="32"/>
      <c r="T32" s="32"/>
      <c r="U32" s="32"/>
      <c r="V32" s="32"/>
      <c r="W32" s="32"/>
      <c r="X32" s="32"/>
      <c r="Y32" s="32"/>
      <c r="Z32" s="32"/>
      <c r="AA32" s="51"/>
      <c r="AB32" s="54"/>
      <c r="AC32" s="53"/>
      <c r="AD32" s="53"/>
      <c r="AE32" s="53"/>
      <c r="AF32" s="53"/>
      <c r="AG32" s="53"/>
      <c r="AH32" s="53"/>
      <c r="AI32" s="53"/>
      <c r="AJ32" s="53"/>
      <c r="AK32" s="53"/>
      <c r="AL32" s="53"/>
    </row>
    <row r="33" s="3" customFormat="1" ht="9.95" customHeight="1" spans="1:38">
      <c r="A33" s="25" t="s">
        <v>262</v>
      </c>
      <c r="B33" s="26">
        <v>0</v>
      </c>
      <c r="C33" s="26">
        <v>378.319</v>
      </c>
      <c r="D33" s="31"/>
      <c r="E33" s="29"/>
      <c r="F33" s="29"/>
      <c r="G33" s="29"/>
      <c r="H33" s="29"/>
      <c r="I33" s="29"/>
      <c r="J33" s="29"/>
      <c r="K33" s="29"/>
      <c r="L33" s="29"/>
      <c r="M33" s="29"/>
      <c r="N33" s="29"/>
      <c r="O33" s="29"/>
      <c r="P33" s="29"/>
      <c r="Q33" s="29"/>
      <c r="R33" s="29"/>
      <c r="S33" s="29"/>
      <c r="T33" s="29"/>
      <c r="U33" s="29"/>
      <c r="V33" s="29"/>
      <c r="W33" s="29"/>
      <c r="X33" s="29"/>
      <c r="Y33" s="29"/>
      <c r="Z33" s="29"/>
      <c r="AA33" s="51"/>
      <c r="AB33" s="55"/>
      <c r="AC33" s="53"/>
      <c r="AD33" s="53"/>
      <c r="AE33" s="53"/>
      <c r="AF33" s="53"/>
      <c r="AG33" s="53"/>
      <c r="AH33" s="53"/>
      <c r="AI33" s="53"/>
      <c r="AJ33" s="53"/>
      <c r="AK33" s="53"/>
      <c r="AL33" s="53"/>
    </row>
    <row r="34" s="3" customFormat="1" ht="9.95" customHeight="1" spans="1:38">
      <c r="A34" s="30"/>
      <c r="B34" s="31"/>
      <c r="C34" s="31"/>
      <c r="D34" s="26">
        <v>20</v>
      </c>
      <c r="E34" s="32"/>
      <c r="F34" s="32">
        <v>5</v>
      </c>
      <c r="G34" s="32"/>
      <c r="H34" s="32">
        <v>10</v>
      </c>
      <c r="I34" s="32"/>
      <c r="J34" s="32">
        <v>20</v>
      </c>
      <c r="K34" s="32"/>
      <c r="L34" s="32">
        <v>40</v>
      </c>
      <c r="M34" s="32"/>
      <c r="N34" s="32">
        <v>25</v>
      </c>
      <c r="O34" s="32"/>
      <c r="P34" s="32"/>
      <c r="Q34" s="32"/>
      <c r="R34" s="32"/>
      <c r="S34" s="32"/>
      <c r="T34" s="32"/>
      <c r="U34" s="32"/>
      <c r="V34" s="32"/>
      <c r="W34" s="32"/>
      <c r="X34" s="32"/>
      <c r="Y34" s="32"/>
      <c r="Z34" s="32"/>
      <c r="AA34" s="51"/>
      <c r="AB34" s="54"/>
      <c r="AC34" s="53"/>
      <c r="AD34" s="53"/>
      <c r="AE34" s="53"/>
      <c r="AF34" s="53"/>
      <c r="AG34" s="53"/>
      <c r="AH34" s="53"/>
      <c r="AI34" s="53"/>
      <c r="AJ34" s="53"/>
      <c r="AK34" s="53"/>
      <c r="AL34" s="53"/>
    </row>
    <row r="35" s="3" customFormat="1" ht="9.95" customHeight="1" spans="1:38">
      <c r="A35" s="25" t="s">
        <v>263</v>
      </c>
      <c r="B35" s="26">
        <v>0</v>
      </c>
      <c r="C35" s="26">
        <v>358.16</v>
      </c>
      <c r="D35" s="31"/>
      <c r="E35" s="29"/>
      <c r="F35" s="29"/>
      <c r="G35" s="29"/>
      <c r="H35" s="29"/>
      <c r="I35" s="29"/>
      <c r="J35" s="29"/>
      <c r="K35" s="29"/>
      <c r="L35" s="29"/>
      <c r="M35" s="29"/>
      <c r="N35" s="29"/>
      <c r="O35" s="29"/>
      <c r="P35" s="29"/>
      <c r="Q35" s="29"/>
      <c r="R35" s="29"/>
      <c r="S35" s="29"/>
      <c r="T35" s="29"/>
      <c r="U35" s="29"/>
      <c r="V35" s="29"/>
      <c r="W35" s="29"/>
      <c r="X35" s="29"/>
      <c r="Y35" s="29"/>
      <c r="Z35" s="29"/>
      <c r="AA35" s="51"/>
      <c r="AB35" s="55"/>
      <c r="AC35" s="53"/>
      <c r="AD35" s="53"/>
      <c r="AE35" s="53"/>
      <c r="AF35" s="53"/>
      <c r="AG35" s="53"/>
      <c r="AH35" s="53"/>
      <c r="AI35" s="53"/>
      <c r="AJ35" s="53"/>
      <c r="AK35" s="53"/>
      <c r="AL35" s="53"/>
    </row>
    <row r="36" s="3" customFormat="1" ht="9.95" customHeight="1" spans="1:118">
      <c r="A36" s="30"/>
      <c r="B36" s="31"/>
      <c r="C36" s="31"/>
      <c r="D36" s="26">
        <v>20</v>
      </c>
      <c r="E36" s="32"/>
      <c r="F36" s="32">
        <v>5</v>
      </c>
      <c r="G36" s="32"/>
      <c r="H36" s="32">
        <v>10</v>
      </c>
      <c r="I36" s="32"/>
      <c r="J36" s="32">
        <v>20</v>
      </c>
      <c r="K36" s="32"/>
      <c r="L36" s="32">
        <v>40</v>
      </c>
      <c r="M36" s="32"/>
      <c r="N36" s="32">
        <v>25</v>
      </c>
      <c r="O36" s="32"/>
      <c r="P36" s="32"/>
      <c r="Q36" s="32"/>
      <c r="R36" s="32"/>
      <c r="S36" s="32"/>
      <c r="T36" s="32"/>
      <c r="U36" s="32"/>
      <c r="V36" s="32"/>
      <c r="W36" s="32"/>
      <c r="X36" s="32"/>
      <c r="Y36" s="32"/>
      <c r="Z36" s="32"/>
      <c r="AA36" s="51"/>
      <c r="AB36" s="54"/>
      <c r="AC36" s="53"/>
      <c r="AD36" s="53"/>
      <c r="AE36" s="53"/>
      <c r="AF36" s="53"/>
      <c r="AG36" s="53"/>
      <c r="AH36" s="53"/>
      <c r="AI36" s="53"/>
      <c r="AJ36" s="53"/>
      <c r="AK36" s="53"/>
      <c r="AL36" s="53"/>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row>
    <row r="37" s="3" customFormat="1" ht="9.95" customHeight="1" spans="1:118">
      <c r="A37" s="25" t="s">
        <v>264</v>
      </c>
      <c r="B37" s="26">
        <v>0</v>
      </c>
      <c r="C37" s="26">
        <v>295.042</v>
      </c>
      <c r="D37" s="31"/>
      <c r="E37" s="29"/>
      <c r="F37" s="29"/>
      <c r="G37" s="29"/>
      <c r="H37" s="29"/>
      <c r="I37" s="29"/>
      <c r="J37" s="29"/>
      <c r="K37" s="29"/>
      <c r="L37" s="29"/>
      <c r="M37" s="29"/>
      <c r="N37" s="29"/>
      <c r="O37" s="29"/>
      <c r="P37" s="29"/>
      <c r="Q37" s="29"/>
      <c r="R37" s="29"/>
      <c r="S37" s="29"/>
      <c r="T37" s="29"/>
      <c r="U37" s="29"/>
      <c r="V37" s="29"/>
      <c r="W37" s="29"/>
      <c r="X37" s="29"/>
      <c r="Y37" s="29"/>
      <c r="Z37" s="29"/>
      <c r="AA37" s="51"/>
      <c r="AB37" s="55"/>
      <c r="AC37" s="53"/>
      <c r="AD37" s="53"/>
      <c r="AE37" s="53"/>
      <c r="AF37" s="53"/>
      <c r="AG37" s="53"/>
      <c r="AH37" s="53"/>
      <c r="AI37" s="53"/>
      <c r="AJ37" s="53"/>
      <c r="AK37" s="53"/>
      <c r="AL37" s="53"/>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c r="CW37" s="62"/>
      <c r="CX37" s="62"/>
      <c r="CY37" s="62"/>
      <c r="CZ37" s="62"/>
      <c r="DA37" s="62"/>
      <c r="DB37" s="62"/>
      <c r="DC37" s="62"/>
      <c r="DD37" s="62"/>
      <c r="DE37" s="62"/>
      <c r="DF37" s="62"/>
      <c r="DG37" s="62"/>
      <c r="DH37" s="62"/>
      <c r="DI37" s="62"/>
      <c r="DJ37" s="62"/>
      <c r="DK37" s="62"/>
      <c r="DL37" s="62"/>
      <c r="DM37" s="62"/>
      <c r="DN37" s="62"/>
    </row>
    <row r="38" s="3" customFormat="1" ht="9.95" customHeight="1" spans="1:118">
      <c r="A38" s="30"/>
      <c r="B38" s="31"/>
      <c r="C38" s="31"/>
      <c r="D38" s="26">
        <v>20</v>
      </c>
      <c r="E38" s="32"/>
      <c r="F38" s="32">
        <v>5</v>
      </c>
      <c r="G38" s="32"/>
      <c r="H38" s="32">
        <v>10</v>
      </c>
      <c r="I38" s="32"/>
      <c r="J38" s="32">
        <v>20</v>
      </c>
      <c r="K38" s="32"/>
      <c r="L38" s="32">
        <v>40</v>
      </c>
      <c r="M38" s="32"/>
      <c r="N38" s="32">
        <v>25</v>
      </c>
      <c r="O38" s="32"/>
      <c r="P38" s="32"/>
      <c r="Q38" s="32"/>
      <c r="R38" s="32"/>
      <c r="S38" s="32"/>
      <c r="T38" s="32"/>
      <c r="U38" s="32"/>
      <c r="V38" s="32"/>
      <c r="W38" s="32"/>
      <c r="X38" s="32"/>
      <c r="Y38" s="32"/>
      <c r="Z38" s="32"/>
      <c r="AA38" s="51"/>
      <c r="AB38" s="54"/>
      <c r="AC38" s="53"/>
      <c r="AD38" s="53"/>
      <c r="AE38" s="53"/>
      <c r="AF38" s="53"/>
      <c r="AG38" s="53"/>
      <c r="AH38" s="53"/>
      <c r="AI38" s="53"/>
      <c r="AJ38" s="53"/>
      <c r="AK38" s="53"/>
      <c r="AL38" s="53"/>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row>
    <row r="39" s="3" customFormat="1" ht="9.95" customHeight="1" spans="1:118">
      <c r="A39" s="25" t="s">
        <v>265</v>
      </c>
      <c r="B39" s="26">
        <v>0</v>
      </c>
      <c r="C39" s="26">
        <v>143.463</v>
      </c>
      <c r="D39" s="31"/>
      <c r="E39" s="29"/>
      <c r="F39" s="29"/>
      <c r="G39" s="29"/>
      <c r="H39" s="29"/>
      <c r="I39" s="29"/>
      <c r="J39" s="29"/>
      <c r="K39" s="29"/>
      <c r="L39" s="29"/>
      <c r="M39" s="29"/>
      <c r="N39" s="29"/>
      <c r="O39" s="29"/>
      <c r="P39" s="29"/>
      <c r="Q39" s="29"/>
      <c r="R39" s="29"/>
      <c r="S39" s="29"/>
      <c r="T39" s="29"/>
      <c r="U39" s="29"/>
      <c r="V39" s="29"/>
      <c r="W39" s="29"/>
      <c r="X39" s="29"/>
      <c r="Y39" s="29"/>
      <c r="Z39" s="29"/>
      <c r="AA39" s="51"/>
      <c r="AB39" s="55"/>
      <c r="AC39" s="53"/>
      <c r="AD39" s="53"/>
      <c r="AE39" s="53"/>
      <c r="AF39" s="53"/>
      <c r="AG39" s="53"/>
      <c r="AH39" s="53"/>
      <c r="AI39" s="53"/>
      <c r="AJ39" s="53"/>
      <c r="AK39" s="53"/>
      <c r="AL39" s="53"/>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row>
    <row r="40" s="3" customFormat="1" ht="9.95" customHeight="1" spans="1:118">
      <c r="A40" s="30"/>
      <c r="B40" s="31"/>
      <c r="C40" s="31"/>
      <c r="D40" s="26">
        <v>20</v>
      </c>
      <c r="E40" s="32"/>
      <c r="F40" s="32">
        <v>5</v>
      </c>
      <c r="G40" s="32"/>
      <c r="H40" s="32">
        <v>10</v>
      </c>
      <c r="I40" s="32"/>
      <c r="J40" s="32">
        <v>20</v>
      </c>
      <c r="K40" s="32"/>
      <c r="L40" s="32">
        <v>40</v>
      </c>
      <c r="M40" s="32"/>
      <c r="N40" s="32">
        <v>25</v>
      </c>
      <c r="O40" s="32"/>
      <c r="P40" s="32"/>
      <c r="Q40" s="32"/>
      <c r="R40" s="32"/>
      <c r="S40" s="32"/>
      <c r="T40" s="32"/>
      <c r="U40" s="32"/>
      <c r="V40" s="32"/>
      <c r="W40" s="32"/>
      <c r="X40" s="32"/>
      <c r="Y40" s="32"/>
      <c r="Z40" s="32"/>
      <c r="AA40" s="51"/>
      <c r="AB40" s="54"/>
      <c r="AC40" s="53"/>
      <c r="AD40" s="53"/>
      <c r="AE40" s="53"/>
      <c r="AF40" s="53"/>
      <c r="AG40" s="53"/>
      <c r="AH40" s="53"/>
      <c r="AI40" s="53"/>
      <c r="AJ40" s="53"/>
      <c r="AK40" s="53"/>
      <c r="AL40" s="53"/>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c r="CM40" s="62"/>
      <c r="CN40" s="62"/>
      <c r="CO40" s="62"/>
      <c r="CP40" s="62"/>
      <c r="CQ40" s="62"/>
      <c r="CR40" s="62"/>
      <c r="CS40" s="62"/>
      <c r="CT40" s="62"/>
      <c r="CU40" s="62"/>
      <c r="CV40" s="62"/>
      <c r="CW40" s="62"/>
      <c r="CX40" s="62"/>
      <c r="CY40" s="62"/>
      <c r="CZ40" s="62"/>
      <c r="DA40" s="62"/>
      <c r="DB40" s="62"/>
      <c r="DC40" s="62"/>
      <c r="DD40" s="62"/>
      <c r="DE40" s="62"/>
      <c r="DF40" s="62"/>
      <c r="DG40" s="62"/>
      <c r="DH40" s="62"/>
      <c r="DI40" s="62"/>
      <c r="DJ40" s="62"/>
      <c r="DK40" s="62"/>
      <c r="DL40" s="62"/>
      <c r="DM40" s="62"/>
      <c r="DN40" s="62"/>
    </row>
    <row r="41" s="3" customFormat="1" ht="9.95" customHeight="1" spans="1:118">
      <c r="A41" s="25" t="s">
        <v>266</v>
      </c>
      <c r="B41" s="26">
        <v>0</v>
      </c>
      <c r="C41" s="26">
        <v>117.496</v>
      </c>
      <c r="D41" s="31"/>
      <c r="E41" s="29"/>
      <c r="F41" s="29"/>
      <c r="G41" s="29"/>
      <c r="H41" s="29"/>
      <c r="I41" s="29"/>
      <c r="J41" s="29"/>
      <c r="K41" s="29"/>
      <c r="L41" s="29"/>
      <c r="M41" s="29"/>
      <c r="N41" s="29"/>
      <c r="O41" s="29"/>
      <c r="P41" s="29"/>
      <c r="Q41" s="29"/>
      <c r="R41" s="29"/>
      <c r="S41" s="29"/>
      <c r="T41" s="29"/>
      <c r="U41" s="29"/>
      <c r="V41" s="29"/>
      <c r="W41" s="29"/>
      <c r="X41" s="29"/>
      <c r="Y41" s="29"/>
      <c r="Z41" s="29"/>
      <c r="AA41" s="51"/>
      <c r="AB41" s="55"/>
      <c r="AC41" s="53"/>
      <c r="AD41" s="53"/>
      <c r="AE41" s="53"/>
      <c r="AF41" s="53"/>
      <c r="AG41" s="53"/>
      <c r="AH41" s="53"/>
      <c r="AI41" s="53"/>
      <c r="AJ41" s="53"/>
      <c r="AK41" s="53"/>
      <c r="AL41" s="53"/>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row>
    <row r="42" s="3" customFormat="1" ht="9.95" customHeight="1" spans="1:118">
      <c r="A42" s="30"/>
      <c r="B42" s="31"/>
      <c r="C42" s="31"/>
      <c r="D42" s="26">
        <v>20</v>
      </c>
      <c r="E42" s="32"/>
      <c r="F42" s="32">
        <v>5</v>
      </c>
      <c r="G42" s="32"/>
      <c r="H42" s="32">
        <v>10</v>
      </c>
      <c r="I42" s="32"/>
      <c r="J42" s="32">
        <v>20</v>
      </c>
      <c r="K42" s="32"/>
      <c r="L42" s="32">
        <v>40</v>
      </c>
      <c r="M42" s="32"/>
      <c r="N42" s="32">
        <v>25</v>
      </c>
      <c r="O42" s="32"/>
      <c r="P42" s="32"/>
      <c r="Q42" s="32"/>
      <c r="R42" s="32"/>
      <c r="S42" s="32"/>
      <c r="T42" s="32"/>
      <c r="U42" s="32"/>
      <c r="V42" s="32"/>
      <c r="W42" s="32"/>
      <c r="X42" s="32"/>
      <c r="Y42" s="32"/>
      <c r="Z42" s="32"/>
      <c r="AA42" s="51"/>
      <c r="AB42" s="54"/>
      <c r="AC42" s="53"/>
      <c r="AD42" s="53"/>
      <c r="AE42" s="53"/>
      <c r="AF42" s="53"/>
      <c r="AG42" s="53"/>
      <c r="AH42" s="53"/>
      <c r="AI42" s="53"/>
      <c r="AJ42" s="53"/>
      <c r="AK42" s="53"/>
      <c r="AL42" s="53"/>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row>
    <row r="43" s="3" customFormat="1" ht="9.95" customHeight="1" spans="1:118">
      <c r="A43" s="25" t="s">
        <v>267</v>
      </c>
      <c r="B43" s="26">
        <v>0</v>
      </c>
      <c r="C43" s="26">
        <v>80.537</v>
      </c>
      <c r="D43" s="31"/>
      <c r="E43" s="29"/>
      <c r="F43" s="29"/>
      <c r="G43" s="29"/>
      <c r="H43" s="29"/>
      <c r="I43" s="29"/>
      <c r="J43" s="29"/>
      <c r="K43" s="29"/>
      <c r="L43" s="29"/>
      <c r="M43" s="29"/>
      <c r="N43" s="29"/>
      <c r="O43" s="29"/>
      <c r="P43" s="29"/>
      <c r="Q43" s="29"/>
      <c r="R43" s="29"/>
      <c r="S43" s="29"/>
      <c r="T43" s="29"/>
      <c r="U43" s="29"/>
      <c r="V43" s="29"/>
      <c r="W43" s="29"/>
      <c r="X43" s="29"/>
      <c r="Y43" s="29"/>
      <c r="Z43" s="29"/>
      <c r="AA43" s="51"/>
      <c r="AB43" s="55"/>
      <c r="AC43" s="53"/>
      <c r="AD43" s="53"/>
      <c r="AE43" s="53"/>
      <c r="AF43" s="53"/>
      <c r="AG43" s="53"/>
      <c r="AH43" s="53"/>
      <c r="AI43" s="53"/>
      <c r="AJ43" s="53"/>
      <c r="AK43" s="53"/>
      <c r="AL43" s="53"/>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c r="CM43" s="62"/>
      <c r="CN43" s="62"/>
      <c r="CO43" s="62"/>
      <c r="CP43" s="62"/>
      <c r="CQ43" s="62"/>
      <c r="CR43" s="62"/>
      <c r="CS43" s="62"/>
      <c r="CT43" s="62"/>
      <c r="CU43" s="62"/>
      <c r="CV43" s="62"/>
      <c r="CW43" s="62"/>
      <c r="CX43" s="62"/>
      <c r="CY43" s="62"/>
      <c r="CZ43" s="62"/>
      <c r="DA43" s="62"/>
      <c r="DB43" s="62"/>
      <c r="DC43" s="62"/>
      <c r="DD43" s="62"/>
      <c r="DE43" s="62"/>
      <c r="DF43" s="62"/>
      <c r="DG43" s="62"/>
      <c r="DH43" s="62"/>
      <c r="DI43" s="62"/>
      <c r="DJ43" s="62"/>
      <c r="DK43" s="62"/>
      <c r="DL43" s="62"/>
      <c r="DM43" s="62"/>
      <c r="DN43" s="62"/>
    </row>
    <row r="44" s="3" customFormat="1" ht="9.95" customHeight="1" spans="1:38">
      <c r="A44" s="30"/>
      <c r="B44" s="31"/>
      <c r="C44" s="31"/>
      <c r="D44" s="26">
        <v>20</v>
      </c>
      <c r="E44" s="32"/>
      <c r="F44" s="32">
        <v>5</v>
      </c>
      <c r="G44" s="32"/>
      <c r="H44" s="32">
        <v>10</v>
      </c>
      <c r="I44" s="32"/>
      <c r="J44" s="32">
        <v>20</v>
      </c>
      <c r="K44" s="32"/>
      <c r="L44" s="32">
        <v>40</v>
      </c>
      <c r="M44" s="32"/>
      <c r="N44" s="32">
        <v>25</v>
      </c>
      <c r="O44" s="32"/>
      <c r="P44" s="32"/>
      <c r="Q44" s="32"/>
      <c r="R44" s="32"/>
      <c r="S44" s="32"/>
      <c r="T44" s="32"/>
      <c r="U44" s="32"/>
      <c r="V44" s="32"/>
      <c r="W44" s="32"/>
      <c r="X44" s="32"/>
      <c r="Y44" s="32"/>
      <c r="Z44" s="32"/>
      <c r="AA44" s="51"/>
      <c r="AB44" s="54"/>
      <c r="AC44" s="53"/>
      <c r="AD44" s="53"/>
      <c r="AE44" s="53"/>
      <c r="AF44" s="53"/>
      <c r="AG44" s="53"/>
      <c r="AH44" s="53"/>
      <c r="AI44" s="53"/>
      <c r="AJ44" s="53"/>
      <c r="AK44" s="53"/>
      <c r="AL44" s="53"/>
    </row>
    <row r="45" s="3" customFormat="1" ht="9.95" customHeight="1" spans="1:38">
      <c r="A45" s="25" t="s">
        <v>268</v>
      </c>
      <c r="B45" s="26">
        <v>0</v>
      </c>
      <c r="C45" s="26">
        <v>71.064</v>
      </c>
      <c r="D45" s="31"/>
      <c r="E45" s="29"/>
      <c r="F45" s="29"/>
      <c r="G45" s="29"/>
      <c r="H45" s="29"/>
      <c r="I45" s="29"/>
      <c r="J45" s="29"/>
      <c r="K45" s="29"/>
      <c r="L45" s="29"/>
      <c r="M45" s="29"/>
      <c r="N45" s="29"/>
      <c r="O45" s="29"/>
      <c r="P45" s="29"/>
      <c r="Q45" s="29"/>
      <c r="R45" s="29"/>
      <c r="S45" s="29"/>
      <c r="T45" s="29"/>
      <c r="U45" s="29"/>
      <c r="V45" s="29"/>
      <c r="W45" s="29"/>
      <c r="X45" s="29"/>
      <c r="Y45" s="29"/>
      <c r="Z45" s="29"/>
      <c r="AA45" s="51"/>
      <c r="AB45" s="55"/>
      <c r="AC45" s="53"/>
      <c r="AD45" s="53"/>
      <c r="AE45" s="53"/>
      <c r="AF45" s="53"/>
      <c r="AG45" s="53"/>
      <c r="AH45" s="53"/>
      <c r="AI45" s="53"/>
      <c r="AJ45" s="53"/>
      <c r="AK45" s="53"/>
      <c r="AL45" s="53"/>
    </row>
    <row r="46" s="3" customFormat="1" ht="9.95" customHeight="1" spans="1:38">
      <c r="A46" s="30"/>
      <c r="B46" s="31"/>
      <c r="C46" s="31"/>
      <c r="D46" s="26">
        <v>16</v>
      </c>
      <c r="E46" s="32"/>
      <c r="F46" s="32">
        <v>5</v>
      </c>
      <c r="G46" s="32"/>
      <c r="H46" s="32">
        <v>10</v>
      </c>
      <c r="I46" s="32"/>
      <c r="J46" s="32">
        <v>20</v>
      </c>
      <c r="K46" s="32"/>
      <c r="L46" s="32">
        <v>40</v>
      </c>
      <c r="M46" s="32"/>
      <c r="N46" s="32">
        <v>25</v>
      </c>
      <c r="O46" s="32"/>
      <c r="P46" s="32"/>
      <c r="Q46" s="32"/>
      <c r="R46" s="32"/>
      <c r="S46" s="32"/>
      <c r="T46" s="32"/>
      <c r="U46" s="32"/>
      <c r="V46" s="32"/>
      <c r="W46" s="32"/>
      <c r="X46" s="32"/>
      <c r="Y46" s="32"/>
      <c r="Z46" s="32"/>
      <c r="AA46" s="51"/>
      <c r="AB46" s="54"/>
      <c r="AC46" s="53"/>
      <c r="AD46" s="53"/>
      <c r="AE46" s="53"/>
      <c r="AF46" s="53"/>
      <c r="AG46" s="53"/>
      <c r="AH46" s="53"/>
      <c r="AI46" s="53"/>
      <c r="AJ46" s="53"/>
      <c r="AK46" s="53"/>
      <c r="AL46" s="53"/>
    </row>
    <row r="47" s="3" customFormat="1" ht="9.95" customHeight="1" spans="1:38">
      <c r="A47" s="25" t="s">
        <v>269</v>
      </c>
      <c r="B47" s="26">
        <v>0.712</v>
      </c>
      <c r="C47" s="26">
        <v>93.5024</v>
      </c>
      <c r="D47" s="31"/>
      <c r="E47" s="29"/>
      <c r="F47" s="29"/>
      <c r="G47" s="29"/>
      <c r="H47" s="29"/>
      <c r="I47" s="29"/>
      <c r="J47" s="29"/>
      <c r="K47" s="29"/>
      <c r="L47" s="29"/>
      <c r="M47" s="29"/>
      <c r="N47" s="29"/>
      <c r="O47" s="29"/>
      <c r="P47" s="29"/>
      <c r="Q47" s="29"/>
      <c r="R47" s="29"/>
      <c r="S47" s="29"/>
      <c r="T47" s="29"/>
      <c r="U47" s="29"/>
      <c r="V47" s="29"/>
      <c r="W47" s="29"/>
      <c r="X47" s="29"/>
      <c r="Y47" s="29"/>
      <c r="Z47" s="29"/>
      <c r="AA47" s="51"/>
      <c r="AB47" s="55"/>
      <c r="AC47" s="53"/>
      <c r="AD47" s="53"/>
      <c r="AE47" s="53"/>
      <c r="AF47" s="53"/>
      <c r="AG47" s="53"/>
      <c r="AH47" s="53"/>
      <c r="AI47" s="53"/>
      <c r="AJ47" s="53"/>
      <c r="AK47" s="53"/>
      <c r="AL47" s="53"/>
    </row>
    <row r="48" s="3" customFormat="1" ht="9.95" customHeight="1" spans="1:38">
      <c r="A48" s="30"/>
      <c r="B48" s="31"/>
      <c r="C48" s="31"/>
      <c r="D48" s="26">
        <v>4</v>
      </c>
      <c r="E48" s="32">
        <v>3.204</v>
      </c>
      <c r="F48" s="32">
        <v>5</v>
      </c>
      <c r="G48" s="32">
        <v>0.1602</v>
      </c>
      <c r="H48" s="32">
        <v>10</v>
      </c>
      <c r="I48" s="32">
        <v>0.3204</v>
      </c>
      <c r="J48" s="32">
        <v>20</v>
      </c>
      <c r="K48" s="32">
        <v>0.6408</v>
      </c>
      <c r="L48" s="32">
        <v>40</v>
      </c>
      <c r="M48" s="32">
        <v>1.2816</v>
      </c>
      <c r="N48" s="32">
        <v>25</v>
      </c>
      <c r="O48" s="32">
        <v>0.801</v>
      </c>
      <c r="P48" s="32"/>
      <c r="Q48" s="32"/>
      <c r="R48" s="32">
        <v>385.2288</v>
      </c>
      <c r="S48" s="32">
        <v>383.1462</v>
      </c>
      <c r="T48" s="32">
        <v>2.0826</v>
      </c>
      <c r="U48" s="32">
        <v>0.9612</v>
      </c>
      <c r="V48" s="32">
        <v>2.0826</v>
      </c>
      <c r="W48" s="32">
        <v>382.185</v>
      </c>
      <c r="X48" s="32"/>
      <c r="Y48" s="32">
        <v>0.1602</v>
      </c>
      <c r="Z48" s="32"/>
      <c r="AA48" s="51"/>
      <c r="AB48" s="54"/>
      <c r="AC48" s="53"/>
      <c r="AD48" s="53"/>
      <c r="AE48" s="53"/>
      <c r="AF48" s="53"/>
      <c r="AG48" s="53"/>
      <c r="AH48" s="53"/>
      <c r="AI48" s="53"/>
      <c r="AJ48" s="53"/>
      <c r="AK48" s="53"/>
      <c r="AL48" s="53"/>
    </row>
    <row r="49" s="3" customFormat="1" ht="9.95" customHeight="1" spans="1:38">
      <c r="A49" s="25" t="s">
        <v>270</v>
      </c>
      <c r="B49" s="26">
        <v>0.89</v>
      </c>
      <c r="C49" s="26">
        <v>99.112</v>
      </c>
      <c r="D49" s="31"/>
      <c r="E49" s="29"/>
      <c r="F49" s="29"/>
      <c r="G49" s="29"/>
      <c r="H49" s="29"/>
      <c r="I49" s="29"/>
      <c r="J49" s="29"/>
      <c r="K49" s="29"/>
      <c r="L49" s="29"/>
      <c r="M49" s="29"/>
      <c r="N49" s="29"/>
      <c r="O49" s="29"/>
      <c r="P49" s="29"/>
      <c r="Q49" s="29"/>
      <c r="R49" s="29"/>
      <c r="S49" s="29"/>
      <c r="T49" s="29"/>
      <c r="U49" s="29"/>
      <c r="V49" s="29"/>
      <c r="W49" s="29"/>
      <c r="X49" s="29"/>
      <c r="Y49" s="29"/>
      <c r="Z49" s="29"/>
      <c r="AA49" s="51"/>
      <c r="AB49" s="55"/>
      <c r="AC49" s="53"/>
      <c r="AD49" s="53"/>
      <c r="AE49" s="53"/>
      <c r="AF49" s="53"/>
      <c r="AG49" s="53"/>
      <c r="AH49" s="53"/>
      <c r="AI49" s="53"/>
      <c r="AJ49" s="53"/>
      <c r="AK49" s="53"/>
      <c r="AL49" s="53"/>
    </row>
    <row r="50" s="3" customFormat="1" ht="9.95" customHeight="1" spans="1:38">
      <c r="A50" s="30"/>
      <c r="B50" s="31"/>
      <c r="C50" s="31"/>
      <c r="D50" s="26">
        <v>20</v>
      </c>
      <c r="E50" s="32">
        <v>14.91</v>
      </c>
      <c r="F50" s="32">
        <v>5</v>
      </c>
      <c r="G50" s="32">
        <v>0.7455</v>
      </c>
      <c r="H50" s="32">
        <v>10</v>
      </c>
      <c r="I50" s="32">
        <v>1.491</v>
      </c>
      <c r="J50" s="32">
        <v>20</v>
      </c>
      <c r="K50" s="32">
        <v>2.982</v>
      </c>
      <c r="L50" s="32">
        <v>40</v>
      </c>
      <c r="M50" s="32">
        <v>5.964</v>
      </c>
      <c r="N50" s="32">
        <v>25</v>
      </c>
      <c r="O50" s="32">
        <v>3.7275</v>
      </c>
      <c r="P50" s="32"/>
      <c r="Q50" s="32"/>
      <c r="R50" s="32">
        <v>1529.64</v>
      </c>
      <c r="S50" s="32">
        <v>478.337459249999</v>
      </c>
      <c r="T50" s="32">
        <v>1051.30254075</v>
      </c>
      <c r="U50" s="32">
        <v>4.473</v>
      </c>
      <c r="V50" s="32">
        <v>9.6915</v>
      </c>
      <c r="W50" s="32">
        <v>473.864459249999</v>
      </c>
      <c r="X50" s="32">
        <v>1041.61104075</v>
      </c>
      <c r="Y50" s="32">
        <v>0.7455</v>
      </c>
      <c r="Z50" s="32"/>
      <c r="AA50" s="51"/>
      <c r="AB50" s="54"/>
      <c r="AC50" s="53"/>
      <c r="AD50" s="53"/>
      <c r="AE50" s="53"/>
      <c r="AF50" s="53"/>
      <c r="AG50" s="53"/>
      <c r="AH50" s="53"/>
      <c r="AI50" s="53"/>
      <c r="AJ50" s="53"/>
      <c r="AK50" s="53"/>
      <c r="AL50" s="53"/>
    </row>
    <row r="51" s="3" customFormat="1" ht="9.95" customHeight="1" spans="1:38">
      <c r="A51" s="25" t="s">
        <v>271</v>
      </c>
      <c r="B51" s="26">
        <v>0.601</v>
      </c>
      <c r="C51" s="26">
        <v>53.852</v>
      </c>
      <c r="D51" s="31"/>
      <c r="E51" s="29"/>
      <c r="F51" s="29"/>
      <c r="G51" s="29"/>
      <c r="H51" s="29"/>
      <c r="I51" s="29"/>
      <c r="J51" s="29"/>
      <c r="K51" s="29"/>
      <c r="L51" s="29"/>
      <c r="M51" s="29"/>
      <c r="N51" s="29"/>
      <c r="O51" s="29"/>
      <c r="P51" s="29"/>
      <c r="Q51" s="29"/>
      <c r="R51" s="29"/>
      <c r="S51" s="29"/>
      <c r="T51" s="29"/>
      <c r="U51" s="29"/>
      <c r="V51" s="29"/>
      <c r="W51" s="29"/>
      <c r="X51" s="29"/>
      <c r="Y51" s="29"/>
      <c r="Z51" s="29"/>
      <c r="AA51" s="51"/>
      <c r="AB51" s="55"/>
      <c r="AC51" s="53"/>
      <c r="AD51" s="53"/>
      <c r="AE51" s="53"/>
      <c r="AF51" s="53"/>
      <c r="AG51" s="53"/>
      <c r="AH51" s="53"/>
      <c r="AI51" s="53"/>
      <c r="AJ51" s="53"/>
      <c r="AK51" s="53"/>
      <c r="AL51" s="53"/>
    </row>
    <row r="52" s="3" customFormat="1" ht="9.95" customHeight="1" spans="1:38">
      <c r="A52" s="30"/>
      <c r="B52" s="31"/>
      <c r="C52" s="31"/>
      <c r="D52" s="26">
        <v>20</v>
      </c>
      <c r="E52" s="32">
        <v>56.93</v>
      </c>
      <c r="F52" s="32">
        <v>5</v>
      </c>
      <c r="G52" s="32">
        <v>2.8465</v>
      </c>
      <c r="H52" s="32">
        <v>10</v>
      </c>
      <c r="I52" s="32">
        <v>5.693</v>
      </c>
      <c r="J52" s="32">
        <v>20</v>
      </c>
      <c r="K52" s="32">
        <v>11.386</v>
      </c>
      <c r="L52" s="32">
        <v>40</v>
      </c>
      <c r="M52" s="32">
        <v>22.772</v>
      </c>
      <c r="N52" s="32">
        <v>25</v>
      </c>
      <c r="O52" s="32">
        <v>14.2325</v>
      </c>
      <c r="P52" s="32"/>
      <c r="Q52" s="32"/>
      <c r="R52" s="32">
        <v>551.26</v>
      </c>
      <c r="S52" s="32">
        <v>17.079</v>
      </c>
      <c r="T52" s="32">
        <v>534.181</v>
      </c>
      <c r="U52" s="32">
        <v>17.079</v>
      </c>
      <c r="V52" s="32">
        <v>37.0045</v>
      </c>
      <c r="W52" s="32"/>
      <c r="X52" s="32">
        <v>497.1765</v>
      </c>
      <c r="Y52" s="32">
        <v>2.8465</v>
      </c>
      <c r="Z52" s="32"/>
      <c r="AA52" s="51"/>
      <c r="AB52" s="54"/>
      <c r="AC52" s="53"/>
      <c r="AD52" s="53"/>
      <c r="AE52" s="53"/>
      <c r="AF52" s="53"/>
      <c r="AG52" s="53"/>
      <c r="AH52" s="53"/>
      <c r="AI52" s="53"/>
      <c r="AJ52" s="53"/>
      <c r="AK52" s="53"/>
      <c r="AL52" s="53"/>
    </row>
    <row r="53" s="3" customFormat="1" ht="9.95" customHeight="1" spans="1:38">
      <c r="A53" s="25" t="s">
        <v>272</v>
      </c>
      <c r="B53" s="26">
        <v>5.092</v>
      </c>
      <c r="C53" s="26">
        <v>1.274</v>
      </c>
      <c r="D53" s="31"/>
      <c r="E53" s="29"/>
      <c r="F53" s="29"/>
      <c r="G53" s="29"/>
      <c r="H53" s="29"/>
      <c r="I53" s="29"/>
      <c r="J53" s="29"/>
      <c r="K53" s="29"/>
      <c r="L53" s="29"/>
      <c r="M53" s="29"/>
      <c r="N53" s="29"/>
      <c r="O53" s="29"/>
      <c r="P53" s="29"/>
      <c r="Q53" s="29"/>
      <c r="R53" s="29"/>
      <c r="S53" s="29"/>
      <c r="T53" s="29"/>
      <c r="U53" s="29"/>
      <c r="V53" s="29"/>
      <c r="W53" s="29"/>
      <c r="X53" s="29"/>
      <c r="Y53" s="29"/>
      <c r="Z53" s="29"/>
      <c r="AA53" s="51"/>
      <c r="AB53" s="55"/>
      <c r="AC53" s="53"/>
      <c r="AD53" s="53"/>
      <c r="AE53" s="53"/>
      <c r="AF53" s="53"/>
      <c r="AG53" s="53"/>
      <c r="AH53" s="53"/>
      <c r="AI53" s="53"/>
      <c r="AJ53" s="53"/>
      <c r="AK53" s="53"/>
      <c r="AL53" s="53"/>
    </row>
    <row r="54" s="3" customFormat="1" ht="9.95" customHeight="1" spans="1:38">
      <c r="A54" s="30"/>
      <c r="B54" s="31"/>
      <c r="C54" s="31"/>
      <c r="D54" s="26">
        <v>20</v>
      </c>
      <c r="E54" s="32">
        <v>66.57</v>
      </c>
      <c r="F54" s="32">
        <v>5</v>
      </c>
      <c r="G54" s="32">
        <v>3.3285</v>
      </c>
      <c r="H54" s="32">
        <v>10</v>
      </c>
      <c r="I54" s="32">
        <v>6.657</v>
      </c>
      <c r="J54" s="32">
        <v>20</v>
      </c>
      <c r="K54" s="32">
        <v>13.314</v>
      </c>
      <c r="L54" s="32">
        <v>40</v>
      </c>
      <c r="M54" s="32">
        <v>26.628</v>
      </c>
      <c r="N54" s="32">
        <v>25</v>
      </c>
      <c r="O54" s="32">
        <v>16.6425</v>
      </c>
      <c r="P54" s="32"/>
      <c r="Q54" s="32"/>
      <c r="R54" s="32">
        <v>50.42</v>
      </c>
      <c r="S54" s="32">
        <v>19.971</v>
      </c>
      <c r="T54" s="32">
        <v>30.449</v>
      </c>
      <c r="U54" s="32">
        <v>19.971</v>
      </c>
      <c r="V54" s="32">
        <v>30.449</v>
      </c>
      <c r="W54" s="32"/>
      <c r="X54" s="32"/>
      <c r="Y54" s="32">
        <v>3.3285</v>
      </c>
      <c r="Z54" s="32">
        <v>12.8215</v>
      </c>
      <c r="AA54" s="51"/>
      <c r="AB54" s="54"/>
      <c r="AC54" s="53"/>
      <c r="AD54" s="53"/>
      <c r="AE54" s="53"/>
      <c r="AF54" s="53"/>
      <c r="AG54" s="53"/>
      <c r="AH54" s="53"/>
      <c r="AI54" s="53"/>
      <c r="AJ54" s="53"/>
      <c r="AK54" s="53"/>
      <c r="AL54" s="53"/>
    </row>
    <row r="55" s="3" customFormat="1" ht="9.95" customHeight="1" spans="1:38">
      <c r="A55" s="25" t="s">
        <v>273</v>
      </c>
      <c r="B55" s="26">
        <v>1.565</v>
      </c>
      <c r="C55" s="26">
        <v>3.768</v>
      </c>
      <c r="D55" s="31"/>
      <c r="E55" s="29"/>
      <c r="F55" s="29"/>
      <c r="G55" s="29"/>
      <c r="H55" s="29"/>
      <c r="I55" s="29"/>
      <c r="J55" s="29"/>
      <c r="K55" s="29"/>
      <c r="L55" s="29"/>
      <c r="M55" s="29"/>
      <c r="N55" s="29"/>
      <c r="O55" s="29"/>
      <c r="P55" s="29"/>
      <c r="Q55" s="29"/>
      <c r="R55" s="29"/>
      <c r="S55" s="29"/>
      <c r="T55" s="29"/>
      <c r="U55" s="29"/>
      <c r="V55" s="29"/>
      <c r="W55" s="29"/>
      <c r="X55" s="29"/>
      <c r="Y55" s="29"/>
      <c r="Z55" s="29"/>
      <c r="AA55" s="51"/>
      <c r="AB55" s="55"/>
      <c r="AC55" s="53"/>
      <c r="AD55" s="53"/>
      <c r="AE55" s="53"/>
      <c r="AF55" s="53"/>
      <c r="AG55" s="53"/>
      <c r="AH55" s="53"/>
      <c r="AI55" s="53"/>
      <c r="AJ55" s="53"/>
      <c r="AK55" s="53"/>
      <c r="AL55" s="53"/>
    </row>
    <row r="56" s="3" customFormat="1" ht="9.95" customHeight="1" spans="1:38">
      <c r="A56" s="30"/>
      <c r="B56" s="31"/>
      <c r="C56" s="31"/>
      <c r="D56" s="26">
        <v>20</v>
      </c>
      <c r="E56" s="32">
        <v>50.06</v>
      </c>
      <c r="F56" s="32">
        <v>5</v>
      </c>
      <c r="G56" s="32">
        <v>2.503</v>
      </c>
      <c r="H56" s="32">
        <v>10</v>
      </c>
      <c r="I56" s="32">
        <v>5.006</v>
      </c>
      <c r="J56" s="32">
        <v>20</v>
      </c>
      <c r="K56" s="32">
        <v>10.012</v>
      </c>
      <c r="L56" s="32">
        <v>40</v>
      </c>
      <c r="M56" s="32">
        <v>20.024</v>
      </c>
      <c r="N56" s="32">
        <v>25</v>
      </c>
      <c r="O56" s="32">
        <v>12.515</v>
      </c>
      <c r="P56" s="32"/>
      <c r="Q56" s="32"/>
      <c r="R56" s="32">
        <v>84.57</v>
      </c>
      <c r="S56" s="32">
        <v>52.031</v>
      </c>
      <c r="T56" s="32">
        <v>32.539</v>
      </c>
      <c r="U56" s="32">
        <v>15.018</v>
      </c>
      <c r="V56" s="32">
        <v>32.539</v>
      </c>
      <c r="W56" s="32">
        <v>37.013</v>
      </c>
      <c r="X56" s="32"/>
      <c r="Y56" s="32">
        <v>2.503</v>
      </c>
      <c r="Z56" s="32"/>
      <c r="AA56" s="51"/>
      <c r="AB56" s="54"/>
      <c r="AC56" s="53"/>
      <c r="AD56" s="53"/>
      <c r="AE56" s="53"/>
      <c r="AF56" s="53"/>
      <c r="AG56" s="53"/>
      <c r="AH56" s="53"/>
      <c r="AI56" s="53"/>
      <c r="AJ56" s="53"/>
      <c r="AK56" s="53"/>
      <c r="AL56" s="53"/>
    </row>
    <row r="57" s="3" customFormat="1" ht="9.95" customHeight="1" spans="1:38">
      <c r="A57" s="25" t="s">
        <v>274</v>
      </c>
      <c r="B57" s="26">
        <v>3.441</v>
      </c>
      <c r="C57" s="26">
        <v>4.689</v>
      </c>
      <c r="D57" s="31"/>
      <c r="E57" s="29"/>
      <c r="F57" s="29"/>
      <c r="G57" s="29"/>
      <c r="H57" s="29"/>
      <c r="I57" s="29"/>
      <c r="J57" s="29"/>
      <c r="K57" s="29"/>
      <c r="L57" s="29"/>
      <c r="M57" s="29"/>
      <c r="N57" s="29"/>
      <c r="O57" s="29"/>
      <c r="P57" s="29"/>
      <c r="Q57" s="29"/>
      <c r="R57" s="29"/>
      <c r="S57" s="29"/>
      <c r="T57" s="29"/>
      <c r="U57" s="29"/>
      <c r="V57" s="29"/>
      <c r="W57" s="29"/>
      <c r="X57" s="29"/>
      <c r="Y57" s="29"/>
      <c r="Z57" s="29"/>
      <c r="AA57" s="51"/>
      <c r="AB57" s="55"/>
      <c r="AC57" s="53"/>
      <c r="AD57" s="53"/>
      <c r="AE57" s="53"/>
      <c r="AF57" s="53"/>
      <c r="AG57" s="53"/>
      <c r="AH57" s="53"/>
      <c r="AI57" s="53"/>
      <c r="AJ57" s="53"/>
      <c r="AK57" s="53"/>
      <c r="AL57" s="53"/>
    </row>
    <row r="58" s="3" customFormat="1" ht="9.95" customHeight="1" spans="1:38">
      <c r="A58" s="30"/>
      <c r="B58" s="31"/>
      <c r="C58" s="31"/>
      <c r="D58" s="26">
        <v>20</v>
      </c>
      <c r="E58" s="32">
        <v>96.98</v>
      </c>
      <c r="F58" s="32">
        <v>5</v>
      </c>
      <c r="G58" s="32">
        <v>4.849</v>
      </c>
      <c r="H58" s="32">
        <v>10</v>
      </c>
      <c r="I58" s="32">
        <v>9.698</v>
      </c>
      <c r="J58" s="32">
        <v>20</v>
      </c>
      <c r="K58" s="32">
        <v>19.396</v>
      </c>
      <c r="L58" s="32">
        <v>40</v>
      </c>
      <c r="M58" s="32">
        <v>38.792</v>
      </c>
      <c r="N58" s="32">
        <v>25</v>
      </c>
      <c r="O58" s="32">
        <v>24.245</v>
      </c>
      <c r="P58" s="32"/>
      <c r="Q58" s="32"/>
      <c r="R58" s="32">
        <v>110.81</v>
      </c>
      <c r="S58" s="32">
        <v>47.773</v>
      </c>
      <c r="T58" s="32">
        <v>63.037</v>
      </c>
      <c r="U58" s="32">
        <v>29.094</v>
      </c>
      <c r="V58" s="32">
        <v>63.037</v>
      </c>
      <c r="W58" s="32">
        <v>18.679</v>
      </c>
      <c r="X58" s="32"/>
      <c r="Y58" s="32">
        <v>4.849</v>
      </c>
      <c r="Z58" s="32"/>
      <c r="AA58" s="51"/>
      <c r="AB58" s="54"/>
      <c r="AC58" s="53"/>
      <c r="AD58" s="53"/>
      <c r="AE58" s="53"/>
      <c r="AF58" s="53"/>
      <c r="AG58" s="53"/>
      <c r="AH58" s="53"/>
      <c r="AI58" s="53"/>
      <c r="AJ58" s="53"/>
      <c r="AK58" s="53"/>
      <c r="AL58" s="53"/>
    </row>
    <row r="59" s="3" customFormat="1" ht="9.95" customHeight="1" spans="1:38">
      <c r="A59" s="25" t="s">
        <v>275</v>
      </c>
      <c r="B59" s="26">
        <v>6.257</v>
      </c>
      <c r="C59" s="26">
        <v>6.392</v>
      </c>
      <c r="D59" s="31"/>
      <c r="E59" s="29"/>
      <c r="F59" s="29"/>
      <c r="G59" s="29"/>
      <c r="H59" s="29"/>
      <c r="I59" s="29"/>
      <c r="J59" s="29"/>
      <c r="K59" s="29"/>
      <c r="L59" s="29"/>
      <c r="M59" s="29"/>
      <c r="N59" s="29"/>
      <c r="O59" s="29"/>
      <c r="P59" s="29"/>
      <c r="Q59" s="29"/>
      <c r="R59" s="29"/>
      <c r="S59" s="29"/>
      <c r="T59" s="29"/>
      <c r="U59" s="29"/>
      <c r="V59" s="29"/>
      <c r="W59" s="29"/>
      <c r="X59" s="29"/>
      <c r="Y59" s="29"/>
      <c r="Z59" s="29"/>
      <c r="AA59" s="51"/>
      <c r="AB59" s="55"/>
      <c r="AC59" s="53"/>
      <c r="AD59" s="53"/>
      <c r="AE59" s="53"/>
      <c r="AF59" s="53"/>
      <c r="AG59" s="53"/>
      <c r="AH59" s="53"/>
      <c r="AI59" s="53"/>
      <c r="AJ59" s="53"/>
      <c r="AK59" s="53"/>
      <c r="AL59" s="53"/>
    </row>
    <row r="60" s="3" customFormat="1" ht="9.95" customHeight="1" spans="1:38">
      <c r="A60" s="30"/>
      <c r="B60" s="31"/>
      <c r="C60" s="31"/>
      <c r="D60" s="26">
        <v>20</v>
      </c>
      <c r="E60" s="32">
        <v>81.16</v>
      </c>
      <c r="F60" s="32">
        <v>5</v>
      </c>
      <c r="G60" s="32">
        <v>4.058</v>
      </c>
      <c r="H60" s="32">
        <v>10</v>
      </c>
      <c r="I60" s="32">
        <v>8.116</v>
      </c>
      <c r="J60" s="32">
        <v>20</v>
      </c>
      <c r="K60" s="32">
        <v>16.232</v>
      </c>
      <c r="L60" s="32">
        <v>40</v>
      </c>
      <c r="M60" s="32">
        <v>32.464</v>
      </c>
      <c r="N60" s="32">
        <v>25</v>
      </c>
      <c r="O60" s="32">
        <v>20.29</v>
      </c>
      <c r="P60" s="32"/>
      <c r="Q60" s="32"/>
      <c r="R60" s="32">
        <v>163.23</v>
      </c>
      <c r="S60" s="32">
        <v>110.476</v>
      </c>
      <c r="T60" s="32">
        <v>52.754</v>
      </c>
      <c r="U60" s="32">
        <v>24.348</v>
      </c>
      <c r="V60" s="32">
        <v>52.754</v>
      </c>
      <c r="W60" s="32">
        <v>86.1280000000001</v>
      </c>
      <c r="X60" s="32"/>
      <c r="Y60" s="32">
        <v>4.058</v>
      </c>
      <c r="Z60" s="32"/>
      <c r="AA60" s="51"/>
      <c r="AB60" s="54"/>
      <c r="AC60" s="53"/>
      <c r="AD60" s="53"/>
      <c r="AE60" s="53"/>
      <c r="AF60" s="53"/>
      <c r="AG60" s="53"/>
      <c r="AH60" s="53"/>
      <c r="AI60" s="53"/>
      <c r="AJ60" s="53"/>
      <c r="AK60" s="53"/>
      <c r="AL60" s="53"/>
    </row>
    <row r="61" s="3" customFormat="1" ht="9.95" customHeight="1" spans="1:38">
      <c r="A61" s="25" t="s">
        <v>276</v>
      </c>
      <c r="B61" s="26">
        <v>1.859</v>
      </c>
      <c r="C61" s="26">
        <v>9.931</v>
      </c>
      <c r="D61" s="31"/>
      <c r="E61" s="29"/>
      <c r="F61" s="29"/>
      <c r="G61" s="29"/>
      <c r="H61" s="29"/>
      <c r="I61" s="29"/>
      <c r="J61" s="29"/>
      <c r="K61" s="29"/>
      <c r="L61" s="29"/>
      <c r="M61" s="29"/>
      <c r="N61" s="29"/>
      <c r="O61" s="29"/>
      <c r="P61" s="29"/>
      <c r="Q61" s="29"/>
      <c r="R61" s="29"/>
      <c r="S61" s="29"/>
      <c r="T61" s="29"/>
      <c r="U61" s="29"/>
      <c r="V61" s="29"/>
      <c r="W61" s="29"/>
      <c r="X61" s="29"/>
      <c r="Y61" s="29"/>
      <c r="Z61" s="29"/>
      <c r="AA61" s="51"/>
      <c r="AB61" s="55"/>
      <c r="AC61" s="53"/>
      <c r="AD61" s="53"/>
      <c r="AE61" s="53"/>
      <c r="AF61" s="53"/>
      <c r="AG61" s="53"/>
      <c r="AH61" s="53"/>
      <c r="AI61" s="53"/>
      <c r="AJ61" s="53"/>
      <c r="AK61" s="53"/>
      <c r="AL61" s="53"/>
    </row>
    <row r="62" s="3" customFormat="1" ht="9.95" customHeight="1" spans="1:38">
      <c r="A62" s="30"/>
      <c r="B62" s="31"/>
      <c r="C62" s="31"/>
      <c r="D62" s="33"/>
      <c r="E62" s="34"/>
      <c r="F62" s="34"/>
      <c r="G62" s="34"/>
      <c r="H62" s="34"/>
      <c r="I62" s="34"/>
      <c r="J62" s="34"/>
      <c r="K62" s="34"/>
      <c r="L62" s="34"/>
      <c r="M62" s="34"/>
      <c r="N62" s="34"/>
      <c r="O62" s="34"/>
      <c r="P62" s="34"/>
      <c r="Q62" s="34"/>
      <c r="R62" s="34"/>
      <c r="S62" s="34"/>
      <c r="T62" s="34"/>
      <c r="U62" s="34"/>
      <c r="V62" s="34"/>
      <c r="W62" s="34"/>
      <c r="X62" s="34"/>
      <c r="Y62" s="34"/>
      <c r="Z62" s="34"/>
      <c r="AA62" s="56"/>
      <c r="AB62" s="57"/>
      <c r="AC62" s="53"/>
      <c r="AD62" s="53"/>
      <c r="AE62" s="53"/>
      <c r="AF62" s="53"/>
      <c r="AG62" s="53"/>
      <c r="AH62" s="53"/>
      <c r="AI62" s="53"/>
      <c r="AJ62" s="53"/>
      <c r="AK62" s="53"/>
      <c r="AL62" s="53"/>
    </row>
    <row r="63" s="3" customFormat="1" ht="20.1" customHeight="1" spans="1:38">
      <c r="A63" s="23" t="s">
        <v>57</v>
      </c>
      <c r="B63" s="35"/>
      <c r="C63" s="35"/>
      <c r="D63" s="33"/>
      <c r="E63" s="34">
        <f>IF(SUM(E10:E61)&lt;&gt;0,SUM(E10:E61),"")</f>
        <v>2613.7262</v>
      </c>
      <c r="F63" s="34"/>
      <c r="G63" s="34">
        <f>IF(SUM(G10:G61)&lt;&gt;0,SUM(G10:G61),"")</f>
        <v>130.68631</v>
      </c>
      <c r="H63" s="34"/>
      <c r="I63" s="34">
        <f>IF(SUM(I10:I61)&lt;&gt;0,SUM(I10:I61),"")</f>
        <v>261.37262</v>
      </c>
      <c r="J63" s="34"/>
      <c r="K63" s="34">
        <f>IF(SUM(K10:K61)&lt;&gt;0,SUM(K10:K61),"")</f>
        <v>522.74524</v>
      </c>
      <c r="L63" s="34"/>
      <c r="M63" s="34">
        <f>IF(SUM(M10:M61)&lt;&gt;0,SUM(M10:M61),"")</f>
        <v>1045.49048</v>
      </c>
      <c r="N63" s="34"/>
      <c r="O63" s="34">
        <f>IF(SUM(O10:O61)&lt;&gt;0,SUM(O10:O61),"")</f>
        <v>653.43155</v>
      </c>
      <c r="P63" s="34"/>
      <c r="Q63" s="34" t="str">
        <f t="shared" ref="Q63:Z63" si="0">IF(SUM(Q10:Q61)&lt;&gt;0,SUM(Q10:Q61),"")</f>
        <v/>
      </c>
      <c r="R63" s="34">
        <f t="shared" si="0"/>
        <v>2897.2394</v>
      </c>
      <c r="S63" s="34">
        <f t="shared" si="0"/>
        <v>1130.89425925</v>
      </c>
      <c r="T63" s="34">
        <f t="shared" si="0"/>
        <v>1766.34514075</v>
      </c>
      <c r="U63" s="34">
        <f t="shared" si="0"/>
        <v>133.0248</v>
      </c>
      <c r="V63" s="34">
        <f t="shared" si="0"/>
        <v>227.5576</v>
      </c>
      <c r="W63" s="34">
        <f t="shared" si="0"/>
        <v>997.869459249999</v>
      </c>
      <c r="X63" s="34">
        <f t="shared" si="0"/>
        <v>1538.78754075</v>
      </c>
      <c r="Y63" s="34">
        <f t="shared" si="0"/>
        <v>781.77937</v>
      </c>
      <c r="Z63" s="34">
        <f t="shared" si="0"/>
        <v>1471.36443</v>
      </c>
      <c r="AA63" s="58"/>
      <c r="AB63" s="59"/>
      <c r="AC63" s="53"/>
      <c r="AD63" s="53"/>
      <c r="AE63" s="53"/>
      <c r="AF63" s="53"/>
      <c r="AG63" s="53"/>
      <c r="AH63" s="53"/>
      <c r="AI63" s="53"/>
      <c r="AJ63" s="53"/>
      <c r="AK63" s="53"/>
      <c r="AL63" s="53"/>
    </row>
    <row r="64" s="3" customFormat="1" ht="20.1" customHeight="1" spans="1:38">
      <c r="A64" s="36" t="s">
        <v>58</v>
      </c>
      <c r="B64" s="37"/>
      <c r="C64" s="37"/>
      <c r="D64" s="38"/>
      <c r="E64" s="39">
        <f>IF(SUM($E$63,土方计算表8!$E$64)=0,"",SUM($E$63,土方计算表8!$E$64))</f>
        <v>374921.463263606</v>
      </c>
      <c r="F64" s="39"/>
      <c r="G64" s="39">
        <f>IF(SUM($G$63,土方计算表8!$G$64)=0,"",SUM($G$63,土方计算表8!$G$64))</f>
        <v>18746.0731631803</v>
      </c>
      <c r="H64" s="39"/>
      <c r="I64" s="39">
        <f>IF(SUM($I$63,土方计算表8!$I$64)=0,"",SUM($I$63,土方计算表8!$I$64))</f>
        <v>40281.9129610577</v>
      </c>
      <c r="J64" s="39"/>
      <c r="K64" s="39">
        <f>IF(SUM($K$63,土方计算表8!$K$64)=0,"",SUM($K$63,土方计算表8!$K$64))</f>
        <v>47763.7159402993</v>
      </c>
      <c r="L64" s="39"/>
      <c r="M64" s="39">
        <f>IF(SUM($M$63,土方计算表8!$M$64)=0,"",SUM($M$63,土方计算表8!$M$64))</f>
        <v>158555.662536048</v>
      </c>
      <c r="N64" s="39"/>
      <c r="O64" s="39">
        <f>IF(SUM($O$63,土方计算表8!$O$64)=0,"",SUM($O$63,土方计算表8!$O$64))</f>
        <v>109574.09866302</v>
      </c>
      <c r="P64" s="39"/>
      <c r="Q64" s="39" t="str">
        <f>IF(SUM($Q$63,土方计算表8!$Q$64)=0,"",SUM($Q$63,土方计算表8!$Q$64))</f>
        <v/>
      </c>
      <c r="R64" s="39">
        <f>IF(SUM($R$63,土方计算表8!$R$64)=0,"",SUM($R$63,土方计算表8!$R$64))</f>
        <v>194860.451443627</v>
      </c>
      <c r="S64" s="39">
        <f>IF(SUM($S$63,土方计算表8!$S$64)=0,"",SUM($S$63,土方计算表8!$S$64))</f>
        <v>68682.6110662944</v>
      </c>
      <c r="T64" s="39">
        <f>IF(SUM($T$63,土方计算表8!$T$64)=0,"",SUM($T$63,土方计算表8!$T$64))</f>
        <v>126177.840377332</v>
      </c>
      <c r="U64" s="39">
        <f>IF(SUM($U$63,土方计算表8!$U$64)=0,"",SUM($U$63,土方计算表8!$U$64))</f>
        <v>7237.67784135704</v>
      </c>
      <c r="V64" s="39">
        <f>IF(SUM($V$63,土方计算表8!$V$64)=0,"",SUM($V$63,土方计算表8!$V$64))</f>
        <v>8530.20876906858</v>
      </c>
      <c r="W64" s="39">
        <f>IF(SUM($W$63,土方计算表8!$W$64)=0,"",SUM($W$63,土方计算表8!$W$64))</f>
        <v>61444.9332249374</v>
      </c>
      <c r="X64" s="39">
        <f>IF(SUM($X$63,土方计算表8!$X$64)=0,"",SUM($X$63,土方计算表8!$X$64))</f>
        <v>117647.631608264</v>
      </c>
      <c r="Y64" s="39">
        <f>IF(SUM($Y$63,土方计算表8!$Y$64)=0,"",SUM($Y$63,土方计算表8!$Y$64))</f>
        <v>99554.0242231803</v>
      </c>
      <c r="Z64" s="39">
        <f>IF(SUM($Z$63,土方计算表8!$Z$64)=0,"",SUM($Z$63,土方计算表8!$Z$64))</f>
        <v>259599.55243</v>
      </c>
      <c r="AA64" s="60"/>
      <c r="AB64" s="61"/>
      <c r="AC64" s="53"/>
      <c r="AD64" s="53"/>
      <c r="AE64" s="53"/>
      <c r="AF64" s="53"/>
      <c r="AG64" s="53"/>
      <c r="AH64" s="53"/>
      <c r="AI64" s="53"/>
      <c r="AJ64" s="53"/>
      <c r="AK64" s="53"/>
      <c r="AL64" s="53"/>
    </row>
    <row r="65" s="4" customFormat="1" ht="19.5" customHeight="1" spans="1:38">
      <c r="A65" s="63"/>
      <c r="B65" s="63"/>
      <c r="C65" s="63"/>
      <c r="D65" s="64"/>
      <c r="E65" s="63"/>
      <c r="F65" s="63"/>
      <c r="G65" s="63"/>
      <c r="H65" s="65"/>
      <c r="I65" s="66" t="s">
        <v>59</v>
      </c>
      <c r="J65" s="66"/>
      <c r="K65" s="66"/>
      <c r="L65" s="66"/>
      <c r="M65" s="66"/>
      <c r="N65" s="66"/>
      <c r="O65" s="66"/>
      <c r="P65" s="66"/>
      <c r="Q65" s="66"/>
      <c r="R65" s="66"/>
      <c r="S65" s="66"/>
      <c r="T65" s="66"/>
      <c r="U65" s="66"/>
      <c r="V65" s="66"/>
      <c r="W65" s="66"/>
      <c r="X65" s="66"/>
      <c r="Y65" s="66" t="s">
        <v>60</v>
      </c>
      <c r="Z65" s="66"/>
      <c r="AA65" s="66"/>
      <c r="AB65" s="66"/>
      <c r="AC65" s="66"/>
      <c r="AD65" s="66"/>
      <c r="AE65" s="66"/>
      <c r="AF65" s="66"/>
      <c r="AG65" s="66"/>
      <c r="AH65" s="66"/>
      <c r="AI65" s="66"/>
      <c r="AJ65" s="66"/>
      <c r="AK65" s="66"/>
      <c r="AL65" s="66"/>
    </row>
    <row r="66" ht="21" customHeight="1"/>
    <row r="67" ht="30" customHeight="1" spans="1:1">
      <c r="A67" t="str">
        <f>IF(B67="","","就地取土")</f>
        <v/>
      </c>
    </row>
    <row r="68" ht="30" customHeight="1" spans="1:2">
      <c r="A68" t="str">
        <f>IF(B68="","","累计就地取土")</f>
        <v/>
      </c>
      <c r="B68" t="str">
        <f>IF(B67="","",B67)</f>
        <v/>
      </c>
    </row>
    <row r="69" ht="30" customHeight="1" spans="1:1">
      <c r="A69" t="str">
        <f>IF(B69="","","就地取石")</f>
        <v/>
      </c>
    </row>
    <row r="70" ht="30" customHeight="1" spans="1:2">
      <c r="A70" t="str">
        <f>IF(B70="","","累计就地取石")</f>
        <v/>
      </c>
      <c r="B70" t="str">
        <f>IF(B69="","",B69)</f>
        <v/>
      </c>
    </row>
    <row r="71" ht="30" customHeight="1" spans="1:1">
      <c r="A71" t="str">
        <f>IF(B71="","","就地弃土")</f>
        <v/>
      </c>
    </row>
    <row r="72" ht="30" customHeight="1" spans="1:2">
      <c r="A72" t="str">
        <f>IF(B72="","","累计就地弃土")</f>
        <v/>
      </c>
      <c r="B72" t="str">
        <f>IF(B71="","",B71)</f>
        <v/>
      </c>
    </row>
    <row r="73" ht="30" customHeight="1" spans="1:1">
      <c r="A73" t="str">
        <f>IF(B73="","","就地弃石")</f>
        <v/>
      </c>
    </row>
    <row r="74" ht="30" customHeight="1" spans="1:2">
      <c r="A74" t="str">
        <f>IF(B74="","","累计就地弃石")</f>
        <v/>
      </c>
      <c r="B74" t="str">
        <f>IF(B73="","",B73)</f>
        <v/>
      </c>
    </row>
  </sheetData>
  <mergeCells count="756">
    <mergeCell ref="A1:AB1"/>
    <mergeCell ref="A3:R3"/>
    <mergeCell ref="S3:Z3"/>
    <mergeCell ref="B4:C4"/>
    <mergeCell ref="E4:Q4"/>
    <mergeCell ref="B5:C5"/>
    <mergeCell ref="F5:K5"/>
    <mergeCell ref="L5:Q5"/>
    <mergeCell ref="B6:C6"/>
    <mergeCell ref="F6:G6"/>
    <mergeCell ref="H6:I6"/>
    <mergeCell ref="J6:K6"/>
    <mergeCell ref="L6:M6"/>
    <mergeCell ref="N6:O6"/>
    <mergeCell ref="P6:Q6"/>
    <mergeCell ref="U6:V6"/>
    <mergeCell ref="W6:X6"/>
    <mergeCell ref="Y6:Z6"/>
    <mergeCell ref="A4:A7"/>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D4:D7"/>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D48:D49"/>
    <mergeCell ref="D50:D51"/>
    <mergeCell ref="D52:D53"/>
    <mergeCell ref="D54:D55"/>
    <mergeCell ref="D56:D57"/>
    <mergeCell ref="D58:D59"/>
    <mergeCell ref="D60:D61"/>
    <mergeCell ref="E5:E7"/>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F10:F11"/>
    <mergeCell ref="F12:F13"/>
    <mergeCell ref="F14:F15"/>
    <mergeCell ref="F16:F17"/>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H44:H45"/>
    <mergeCell ref="H46:H47"/>
    <mergeCell ref="H48:H49"/>
    <mergeCell ref="H50:H51"/>
    <mergeCell ref="H52:H53"/>
    <mergeCell ref="H54:H55"/>
    <mergeCell ref="H56:H57"/>
    <mergeCell ref="H58:H59"/>
    <mergeCell ref="H60:H61"/>
    <mergeCell ref="I10:I11"/>
    <mergeCell ref="I12:I13"/>
    <mergeCell ref="I14:I15"/>
    <mergeCell ref="I16:I17"/>
    <mergeCell ref="I18:I19"/>
    <mergeCell ref="I20:I21"/>
    <mergeCell ref="I22:I23"/>
    <mergeCell ref="I24:I25"/>
    <mergeCell ref="I26:I27"/>
    <mergeCell ref="I28:I29"/>
    <mergeCell ref="I30:I31"/>
    <mergeCell ref="I32:I33"/>
    <mergeCell ref="I34:I35"/>
    <mergeCell ref="I36:I37"/>
    <mergeCell ref="I38:I39"/>
    <mergeCell ref="I40:I41"/>
    <mergeCell ref="I42:I43"/>
    <mergeCell ref="I44:I45"/>
    <mergeCell ref="I46:I47"/>
    <mergeCell ref="I48:I49"/>
    <mergeCell ref="I50:I51"/>
    <mergeCell ref="I52:I53"/>
    <mergeCell ref="I54:I55"/>
    <mergeCell ref="I56:I57"/>
    <mergeCell ref="I58:I59"/>
    <mergeCell ref="I60:I61"/>
    <mergeCell ref="J10:J11"/>
    <mergeCell ref="J12:J13"/>
    <mergeCell ref="J14:J15"/>
    <mergeCell ref="J16:J17"/>
    <mergeCell ref="J18:J19"/>
    <mergeCell ref="J20:J21"/>
    <mergeCell ref="J22:J23"/>
    <mergeCell ref="J24:J25"/>
    <mergeCell ref="J26:J27"/>
    <mergeCell ref="J28:J29"/>
    <mergeCell ref="J30:J31"/>
    <mergeCell ref="J32:J33"/>
    <mergeCell ref="J34:J35"/>
    <mergeCell ref="J36:J37"/>
    <mergeCell ref="J38:J39"/>
    <mergeCell ref="J40:J41"/>
    <mergeCell ref="J42:J43"/>
    <mergeCell ref="J44:J45"/>
    <mergeCell ref="J46:J47"/>
    <mergeCell ref="J48:J49"/>
    <mergeCell ref="J50:J51"/>
    <mergeCell ref="J52:J53"/>
    <mergeCell ref="J54:J55"/>
    <mergeCell ref="J56:J57"/>
    <mergeCell ref="J58:J59"/>
    <mergeCell ref="J60:J61"/>
    <mergeCell ref="K10:K11"/>
    <mergeCell ref="K12:K13"/>
    <mergeCell ref="K14:K15"/>
    <mergeCell ref="K16:K17"/>
    <mergeCell ref="K18:K19"/>
    <mergeCell ref="K20:K21"/>
    <mergeCell ref="K22:K23"/>
    <mergeCell ref="K24:K25"/>
    <mergeCell ref="K26:K27"/>
    <mergeCell ref="K28:K29"/>
    <mergeCell ref="K30:K31"/>
    <mergeCell ref="K32:K33"/>
    <mergeCell ref="K34:K35"/>
    <mergeCell ref="K36:K37"/>
    <mergeCell ref="K38:K39"/>
    <mergeCell ref="K40:K41"/>
    <mergeCell ref="K42:K43"/>
    <mergeCell ref="K44:K45"/>
    <mergeCell ref="K46:K47"/>
    <mergeCell ref="K48:K49"/>
    <mergeCell ref="K50:K51"/>
    <mergeCell ref="K52:K53"/>
    <mergeCell ref="K54:K55"/>
    <mergeCell ref="K56:K57"/>
    <mergeCell ref="K58:K59"/>
    <mergeCell ref="K60:K61"/>
    <mergeCell ref="L10:L11"/>
    <mergeCell ref="L12:L13"/>
    <mergeCell ref="L14:L15"/>
    <mergeCell ref="L16:L17"/>
    <mergeCell ref="L18:L19"/>
    <mergeCell ref="L20:L21"/>
    <mergeCell ref="L22:L23"/>
    <mergeCell ref="L24:L25"/>
    <mergeCell ref="L26:L27"/>
    <mergeCell ref="L28:L29"/>
    <mergeCell ref="L30:L31"/>
    <mergeCell ref="L32:L33"/>
    <mergeCell ref="L34:L35"/>
    <mergeCell ref="L36:L37"/>
    <mergeCell ref="L38:L39"/>
    <mergeCell ref="L40:L41"/>
    <mergeCell ref="L42:L43"/>
    <mergeCell ref="L44:L45"/>
    <mergeCell ref="L46:L47"/>
    <mergeCell ref="L48:L49"/>
    <mergeCell ref="L50:L51"/>
    <mergeCell ref="L52:L53"/>
    <mergeCell ref="L54:L55"/>
    <mergeCell ref="L56:L57"/>
    <mergeCell ref="L58:L59"/>
    <mergeCell ref="L60:L61"/>
    <mergeCell ref="M10:M11"/>
    <mergeCell ref="M12:M13"/>
    <mergeCell ref="M14:M15"/>
    <mergeCell ref="M16:M17"/>
    <mergeCell ref="M18:M19"/>
    <mergeCell ref="M20:M21"/>
    <mergeCell ref="M22:M23"/>
    <mergeCell ref="M24:M25"/>
    <mergeCell ref="M26:M27"/>
    <mergeCell ref="M28:M29"/>
    <mergeCell ref="M30:M31"/>
    <mergeCell ref="M32:M33"/>
    <mergeCell ref="M34:M35"/>
    <mergeCell ref="M36:M37"/>
    <mergeCell ref="M38:M39"/>
    <mergeCell ref="M40:M41"/>
    <mergeCell ref="M42:M43"/>
    <mergeCell ref="M44:M45"/>
    <mergeCell ref="M46:M47"/>
    <mergeCell ref="M48:M49"/>
    <mergeCell ref="M50:M51"/>
    <mergeCell ref="M52:M53"/>
    <mergeCell ref="M54:M55"/>
    <mergeCell ref="M56:M57"/>
    <mergeCell ref="M58:M59"/>
    <mergeCell ref="M60:M61"/>
    <mergeCell ref="N10:N11"/>
    <mergeCell ref="N12:N13"/>
    <mergeCell ref="N14:N15"/>
    <mergeCell ref="N16:N17"/>
    <mergeCell ref="N18:N19"/>
    <mergeCell ref="N20:N21"/>
    <mergeCell ref="N22:N23"/>
    <mergeCell ref="N24:N25"/>
    <mergeCell ref="N26:N27"/>
    <mergeCell ref="N28:N29"/>
    <mergeCell ref="N30:N31"/>
    <mergeCell ref="N32:N33"/>
    <mergeCell ref="N34:N35"/>
    <mergeCell ref="N36:N37"/>
    <mergeCell ref="N38:N39"/>
    <mergeCell ref="N40:N41"/>
    <mergeCell ref="N42:N43"/>
    <mergeCell ref="N44:N45"/>
    <mergeCell ref="N46:N47"/>
    <mergeCell ref="N48:N49"/>
    <mergeCell ref="N50:N51"/>
    <mergeCell ref="N52:N53"/>
    <mergeCell ref="N54:N55"/>
    <mergeCell ref="N56:N57"/>
    <mergeCell ref="N58:N59"/>
    <mergeCell ref="N60:N61"/>
    <mergeCell ref="O10:O11"/>
    <mergeCell ref="O12:O13"/>
    <mergeCell ref="O14:O15"/>
    <mergeCell ref="O16:O17"/>
    <mergeCell ref="O18:O19"/>
    <mergeCell ref="O20:O21"/>
    <mergeCell ref="O22:O23"/>
    <mergeCell ref="O24:O25"/>
    <mergeCell ref="O26:O27"/>
    <mergeCell ref="O28:O29"/>
    <mergeCell ref="O30:O31"/>
    <mergeCell ref="O32:O33"/>
    <mergeCell ref="O34:O35"/>
    <mergeCell ref="O36:O37"/>
    <mergeCell ref="O38:O39"/>
    <mergeCell ref="O40:O41"/>
    <mergeCell ref="O42:O43"/>
    <mergeCell ref="O44:O45"/>
    <mergeCell ref="O46:O47"/>
    <mergeCell ref="O48:O49"/>
    <mergeCell ref="O50:O51"/>
    <mergeCell ref="O52:O53"/>
    <mergeCell ref="O54:O55"/>
    <mergeCell ref="O56:O57"/>
    <mergeCell ref="O58:O59"/>
    <mergeCell ref="O60:O61"/>
    <mergeCell ref="P10:P11"/>
    <mergeCell ref="P12:P13"/>
    <mergeCell ref="P14:P15"/>
    <mergeCell ref="P16:P17"/>
    <mergeCell ref="P18:P19"/>
    <mergeCell ref="P20:P21"/>
    <mergeCell ref="P22:P23"/>
    <mergeCell ref="P24:P25"/>
    <mergeCell ref="P26:P27"/>
    <mergeCell ref="P28:P29"/>
    <mergeCell ref="P30:P31"/>
    <mergeCell ref="P32:P33"/>
    <mergeCell ref="P34:P35"/>
    <mergeCell ref="P36:P37"/>
    <mergeCell ref="P38:P39"/>
    <mergeCell ref="P40:P41"/>
    <mergeCell ref="P42:P43"/>
    <mergeCell ref="P44:P45"/>
    <mergeCell ref="P46:P47"/>
    <mergeCell ref="P48:P49"/>
    <mergeCell ref="P50:P51"/>
    <mergeCell ref="P52:P53"/>
    <mergeCell ref="P54:P55"/>
    <mergeCell ref="P56:P57"/>
    <mergeCell ref="P58:P59"/>
    <mergeCell ref="P60:P61"/>
    <mergeCell ref="Q10:Q11"/>
    <mergeCell ref="Q12:Q13"/>
    <mergeCell ref="Q14:Q15"/>
    <mergeCell ref="Q16:Q17"/>
    <mergeCell ref="Q18:Q19"/>
    <mergeCell ref="Q20:Q21"/>
    <mergeCell ref="Q22:Q23"/>
    <mergeCell ref="Q24:Q25"/>
    <mergeCell ref="Q26:Q27"/>
    <mergeCell ref="Q28:Q29"/>
    <mergeCell ref="Q30:Q31"/>
    <mergeCell ref="Q32:Q33"/>
    <mergeCell ref="Q34:Q35"/>
    <mergeCell ref="Q36:Q37"/>
    <mergeCell ref="Q38:Q39"/>
    <mergeCell ref="Q40:Q41"/>
    <mergeCell ref="Q42:Q43"/>
    <mergeCell ref="Q44:Q45"/>
    <mergeCell ref="Q46:Q47"/>
    <mergeCell ref="Q48:Q49"/>
    <mergeCell ref="Q50:Q51"/>
    <mergeCell ref="Q52:Q53"/>
    <mergeCell ref="Q54:Q55"/>
    <mergeCell ref="Q56:Q57"/>
    <mergeCell ref="Q58:Q59"/>
    <mergeCell ref="Q60:Q61"/>
    <mergeCell ref="R10:R11"/>
    <mergeCell ref="R12:R13"/>
    <mergeCell ref="R14:R15"/>
    <mergeCell ref="R16:R17"/>
    <mergeCell ref="R18:R19"/>
    <mergeCell ref="R20:R21"/>
    <mergeCell ref="R22:R23"/>
    <mergeCell ref="R24:R25"/>
    <mergeCell ref="R26:R27"/>
    <mergeCell ref="R28:R29"/>
    <mergeCell ref="R30:R31"/>
    <mergeCell ref="R32:R33"/>
    <mergeCell ref="R34:R35"/>
    <mergeCell ref="R36:R37"/>
    <mergeCell ref="R38:R39"/>
    <mergeCell ref="R40:R41"/>
    <mergeCell ref="R42:R43"/>
    <mergeCell ref="R44:R45"/>
    <mergeCell ref="R46:R47"/>
    <mergeCell ref="R48:R49"/>
    <mergeCell ref="R50:R51"/>
    <mergeCell ref="R52:R53"/>
    <mergeCell ref="R54:R55"/>
    <mergeCell ref="R56:R57"/>
    <mergeCell ref="R58:R59"/>
    <mergeCell ref="R60:R61"/>
    <mergeCell ref="S10:S11"/>
    <mergeCell ref="S12:S13"/>
    <mergeCell ref="S14:S15"/>
    <mergeCell ref="S16:S17"/>
    <mergeCell ref="S18:S19"/>
    <mergeCell ref="S20:S21"/>
    <mergeCell ref="S22:S23"/>
    <mergeCell ref="S24:S25"/>
    <mergeCell ref="S26:S27"/>
    <mergeCell ref="S28:S29"/>
    <mergeCell ref="S30:S31"/>
    <mergeCell ref="S32:S33"/>
    <mergeCell ref="S34:S35"/>
    <mergeCell ref="S36:S37"/>
    <mergeCell ref="S38:S39"/>
    <mergeCell ref="S40:S41"/>
    <mergeCell ref="S42:S43"/>
    <mergeCell ref="S44:S45"/>
    <mergeCell ref="S46:S47"/>
    <mergeCell ref="S48:S49"/>
    <mergeCell ref="S50:S51"/>
    <mergeCell ref="S52:S53"/>
    <mergeCell ref="S54:S55"/>
    <mergeCell ref="S56:S57"/>
    <mergeCell ref="S58:S59"/>
    <mergeCell ref="S60:S61"/>
    <mergeCell ref="T10:T11"/>
    <mergeCell ref="T12:T13"/>
    <mergeCell ref="T14:T15"/>
    <mergeCell ref="T16:T17"/>
    <mergeCell ref="T18:T19"/>
    <mergeCell ref="T20:T21"/>
    <mergeCell ref="T22:T23"/>
    <mergeCell ref="T24:T25"/>
    <mergeCell ref="T26:T27"/>
    <mergeCell ref="T28:T29"/>
    <mergeCell ref="T30:T31"/>
    <mergeCell ref="T32:T33"/>
    <mergeCell ref="T34:T35"/>
    <mergeCell ref="T36:T37"/>
    <mergeCell ref="T38:T39"/>
    <mergeCell ref="T40:T41"/>
    <mergeCell ref="T42:T43"/>
    <mergeCell ref="T44:T45"/>
    <mergeCell ref="T46:T47"/>
    <mergeCell ref="T48:T49"/>
    <mergeCell ref="T50:T51"/>
    <mergeCell ref="T52:T53"/>
    <mergeCell ref="T54:T55"/>
    <mergeCell ref="T56:T57"/>
    <mergeCell ref="T58:T59"/>
    <mergeCell ref="T60:T61"/>
    <mergeCell ref="U10:U11"/>
    <mergeCell ref="U12:U13"/>
    <mergeCell ref="U14:U15"/>
    <mergeCell ref="U16:U17"/>
    <mergeCell ref="U18:U19"/>
    <mergeCell ref="U20:U21"/>
    <mergeCell ref="U22:U23"/>
    <mergeCell ref="U24:U25"/>
    <mergeCell ref="U26:U27"/>
    <mergeCell ref="U28:U29"/>
    <mergeCell ref="U30:U31"/>
    <mergeCell ref="U32:U33"/>
    <mergeCell ref="U34:U35"/>
    <mergeCell ref="U36:U37"/>
    <mergeCell ref="U38:U39"/>
    <mergeCell ref="U40:U41"/>
    <mergeCell ref="U42:U43"/>
    <mergeCell ref="U44:U45"/>
    <mergeCell ref="U46:U47"/>
    <mergeCell ref="U48:U49"/>
    <mergeCell ref="U50:U51"/>
    <mergeCell ref="U52:U53"/>
    <mergeCell ref="U54:U55"/>
    <mergeCell ref="U56:U57"/>
    <mergeCell ref="U58:U59"/>
    <mergeCell ref="U60:U61"/>
    <mergeCell ref="V10:V11"/>
    <mergeCell ref="V12:V13"/>
    <mergeCell ref="V14:V15"/>
    <mergeCell ref="V16:V17"/>
    <mergeCell ref="V18:V19"/>
    <mergeCell ref="V20:V21"/>
    <mergeCell ref="V22:V23"/>
    <mergeCell ref="V24:V25"/>
    <mergeCell ref="V26:V27"/>
    <mergeCell ref="V28:V29"/>
    <mergeCell ref="V30:V31"/>
    <mergeCell ref="V32:V33"/>
    <mergeCell ref="V34:V35"/>
    <mergeCell ref="V36:V37"/>
    <mergeCell ref="V38:V39"/>
    <mergeCell ref="V40:V41"/>
    <mergeCell ref="V42:V43"/>
    <mergeCell ref="V44:V45"/>
    <mergeCell ref="V46:V47"/>
    <mergeCell ref="V48:V49"/>
    <mergeCell ref="V50:V51"/>
    <mergeCell ref="V52:V53"/>
    <mergeCell ref="V54:V55"/>
    <mergeCell ref="V56:V57"/>
    <mergeCell ref="V58:V59"/>
    <mergeCell ref="V60:V61"/>
    <mergeCell ref="W10:W11"/>
    <mergeCell ref="W12:W13"/>
    <mergeCell ref="W14:W15"/>
    <mergeCell ref="W16:W17"/>
    <mergeCell ref="W18:W19"/>
    <mergeCell ref="W20:W21"/>
    <mergeCell ref="W22:W23"/>
    <mergeCell ref="W24:W25"/>
    <mergeCell ref="W26:W27"/>
    <mergeCell ref="W28:W29"/>
    <mergeCell ref="W30:W31"/>
    <mergeCell ref="W32:W33"/>
    <mergeCell ref="W34:W35"/>
    <mergeCell ref="W36:W37"/>
    <mergeCell ref="W38:W39"/>
    <mergeCell ref="W40:W41"/>
    <mergeCell ref="W42:W43"/>
    <mergeCell ref="W44:W45"/>
    <mergeCell ref="W46:W47"/>
    <mergeCell ref="W48:W49"/>
    <mergeCell ref="W50:W51"/>
    <mergeCell ref="W52:W53"/>
    <mergeCell ref="W54:W55"/>
    <mergeCell ref="W56:W57"/>
    <mergeCell ref="W58:W59"/>
    <mergeCell ref="W60:W61"/>
    <mergeCell ref="X10:X11"/>
    <mergeCell ref="X12:X13"/>
    <mergeCell ref="X14:X15"/>
    <mergeCell ref="X16:X17"/>
    <mergeCell ref="X18:X19"/>
    <mergeCell ref="X20:X21"/>
    <mergeCell ref="X22:X23"/>
    <mergeCell ref="X24:X25"/>
    <mergeCell ref="X26:X27"/>
    <mergeCell ref="X28:X29"/>
    <mergeCell ref="X30:X31"/>
    <mergeCell ref="X32:X33"/>
    <mergeCell ref="X34:X35"/>
    <mergeCell ref="X36:X37"/>
    <mergeCell ref="X38:X39"/>
    <mergeCell ref="X40:X41"/>
    <mergeCell ref="X42:X43"/>
    <mergeCell ref="X44:X45"/>
    <mergeCell ref="X46:X47"/>
    <mergeCell ref="X48:X49"/>
    <mergeCell ref="X50:X51"/>
    <mergeCell ref="X52:X53"/>
    <mergeCell ref="X54:X55"/>
    <mergeCell ref="X56:X57"/>
    <mergeCell ref="X58:X59"/>
    <mergeCell ref="X60:X61"/>
    <mergeCell ref="Y10:Y11"/>
    <mergeCell ref="Y12:Y13"/>
    <mergeCell ref="Y14:Y15"/>
    <mergeCell ref="Y16:Y17"/>
    <mergeCell ref="Y18:Y19"/>
    <mergeCell ref="Y20:Y21"/>
    <mergeCell ref="Y22:Y23"/>
    <mergeCell ref="Y24:Y25"/>
    <mergeCell ref="Y26:Y27"/>
    <mergeCell ref="Y28:Y29"/>
    <mergeCell ref="Y30:Y31"/>
    <mergeCell ref="Y32:Y33"/>
    <mergeCell ref="Y34:Y35"/>
    <mergeCell ref="Y36:Y37"/>
    <mergeCell ref="Y38:Y39"/>
    <mergeCell ref="Y40:Y41"/>
    <mergeCell ref="Y42:Y43"/>
    <mergeCell ref="Y44:Y45"/>
    <mergeCell ref="Y46:Y47"/>
    <mergeCell ref="Y48:Y49"/>
    <mergeCell ref="Y50:Y51"/>
    <mergeCell ref="Y52:Y53"/>
    <mergeCell ref="Y54:Y55"/>
    <mergeCell ref="Y56:Y57"/>
    <mergeCell ref="Y58:Y59"/>
    <mergeCell ref="Y60:Y61"/>
    <mergeCell ref="Z10:Z11"/>
    <mergeCell ref="Z12:Z13"/>
    <mergeCell ref="Z14:Z15"/>
    <mergeCell ref="Z16:Z17"/>
    <mergeCell ref="Z18:Z19"/>
    <mergeCell ref="Z20:Z21"/>
    <mergeCell ref="Z22:Z23"/>
    <mergeCell ref="Z24:Z25"/>
    <mergeCell ref="Z26:Z27"/>
    <mergeCell ref="Z28:Z29"/>
    <mergeCell ref="Z30:Z31"/>
    <mergeCell ref="Z32:Z33"/>
    <mergeCell ref="Z34:Z35"/>
    <mergeCell ref="Z36:Z37"/>
    <mergeCell ref="Z38:Z39"/>
    <mergeCell ref="Z40:Z41"/>
    <mergeCell ref="Z42:Z43"/>
    <mergeCell ref="Z44:Z45"/>
    <mergeCell ref="Z46:Z47"/>
    <mergeCell ref="Z48:Z49"/>
    <mergeCell ref="Z50:Z51"/>
    <mergeCell ref="Z52:Z53"/>
    <mergeCell ref="Z54:Z55"/>
    <mergeCell ref="Z56:Z57"/>
    <mergeCell ref="Z58:Z59"/>
    <mergeCell ref="Z60:Z61"/>
    <mergeCell ref="AA6:AA7"/>
    <mergeCell ref="AA10:AA11"/>
    <mergeCell ref="AA12:AA13"/>
    <mergeCell ref="AA14:AA15"/>
    <mergeCell ref="AA16:AA17"/>
    <mergeCell ref="AA18:AA19"/>
    <mergeCell ref="AA20:AA21"/>
    <mergeCell ref="AA22:AA23"/>
    <mergeCell ref="AA24:AA25"/>
    <mergeCell ref="AA26:AA27"/>
    <mergeCell ref="AA28:AA29"/>
    <mergeCell ref="AA30:AA31"/>
    <mergeCell ref="AA32:AA33"/>
    <mergeCell ref="AA34:AA35"/>
    <mergeCell ref="AA36:AA37"/>
    <mergeCell ref="AA38:AA39"/>
    <mergeCell ref="AA40:AA41"/>
    <mergeCell ref="AA42:AA43"/>
    <mergeCell ref="AA44:AA45"/>
    <mergeCell ref="AA46:AA47"/>
    <mergeCell ref="AA48:AA49"/>
    <mergeCell ref="AA50:AA51"/>
    <mergeCell ref="AA52:AA53"/>
    <mergeCell ref="AA54:AA55"/>
    <mergeCell ref="AA56:AA57"/>
    <mergeCell ref="AA58:AA59"/>
    <mergeCell ref="AA60:AA61"/>
    <mergeCell ref="AB4:AB7"/>
    <mergeCell ref="AB10:AB11"/>
    <mergeCell ref="AB12:AB13"/>
    <mergeCell ref="AB14:AB15"/>
    <mergeCell ref="AB16:AB17"/>
    <mergeCell ref="AB18:AB19"/>
    <mergeCell ref="AB20:AB21"/>
    <mergeCell ref="AB22:AB23"/>
    <mergeCell ref="AB24:AB25"/>
    <mergeCell ref="AB26:AB27"/>
    <mergeCell ref="AB28:AB29"/>
    <mergeCell ref="AB30:AB31"/>
    <mergeCell ref="AB32:AB33"/>
    <mergeCell ref="AB34:AB35"/>
    <mergeCell ref="AB36:AB37"/>
    <mergeCell ref="AB38:AB39"/>
    <mergeCell ref="AB40:AB41"/>
    <mergeCell ref="AB42:AB43"/>
    <mergeCell ref="AB44:AB45"/>
    <mergeCell ref="AB46:AB47"/>
    <mergeCell ref="AB48:AB49"/>
    <mergeCell ref="AB50:AB51"/>
    <mergeCell ref="AB52:AB53"/>
    <mergeCell ref="AB54:AB55"/>
    <mergeCell ref="AB56:AB57"/>
    <mergeCell ref="AB58:AB59"/>
    <mergeCell ref="AB60:AB61"/>
    <mergeCell ref="R4:T6"/>
    <mergeCell ref="U4:AA5"/>
  </mergeCells>
  <pageMargins left="0.786805555555556" right="0.393055555555556" top="0.786805555555556" bottom="0.786805555555556" header="0.511805555555556" footer="0.511805555555556"/>
  <pageSetup paperSize="8" scale="97" orientation="landscape"/>
  <headerFooter alignWithMargins="0"/>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N74"/>
  <sheetViews>
    <sheetView zoomScale="70" zoomScaleNormal="70" workbookViewId="0">
      <pane xSplit="1" ySplit="8" topLeftCell="B9" activePane="bottomRight" state="frozen"/>
      <selection/>
      <selection pane="topRight"/>
      <selection pane="bottomLeft"/>
      <selection pane="bottomRight" activeCell="S3" sqref="S3:Z3"/>
    </sheetView>
  </sheetViews>
  <sheetFormatPr defaultColWidth="9" defaultRowHeight="15"/>
  <cols>
    <col min="1" max="1" width="11.625" customWidth="1"/>
    <col min="2" max="3" width="6.25" customWidth="1"/>
    <col min="4" max="4" width="5.125" style="5" customWidth="1"/>
    <col min="5" max="5" width="7.625" customWidth="1"/>
    <col min="6" max="6" width="2.625" customWidth="1"/>
    <col min="7" max="7" width="5.625" customWidth="1"/>
    <col min="8" max="8" width="2.625" customWidth="1"/>
    <col min="9" max="9" width="6.125" customWidth="1"/>
    <col min="10" max="10" width="2.625" customWidth="1"/>
    <col min="11" max="11" width="6.125" customWidth="1"/>
    <col min="12" max="12" width="2.625" customWidth="1"/>
    <col min="13" max="13" width="6.125" customWidth="1"/>
    <col min="14" max="14" width="2.625" customWidth="1"/>
    <col min="15" max="15" width="5.625" customWidth="1"/>
    <col min="16" max="16" width="2.625" customWidth="1"/>
    <col min="17" max="17" width="5.625" customWidth="1"/>
    <col min="18" max="18" width="7.625" customWidth="1"/>
    <col min="19" max="20" width="7.125" customWidth="1"/>
    <col min="21" max="26" width="6.125" customWidth="1"/>
    <col min="27" max="27" width="30.625" customWidth="1"/>
  </cols>
  <sheetData>
    <row r="1" ht="21.95" customHeight="1" spans="1:31">
      <c r="A1" s="6" t="s">
        <v>0</v>
      </c>
      <c r="B1" s="6"/>
      <c r="C1" s="6"/>
      <c r="D1" s="6"/>
      <c r="E1" s="6"/>
      <c r="F1" s="6"/>
      <c r="G1" s="6"/>
      <c r="H1" s="6"/>
      <c r="I1" s="6"/>
      <c r="J1" s="6"/>
      <c r="K1" s="6"/>
      <c r="L1" s="6"/>
      <c r="M1" s="6"/>
      <c r="N1" s="6"/>
      <c r="O1" s="6"/>
      <c r="P1" s="6"/>
      <c r="Q1" s="6"/>
      <c r="R1" s="6"/>
      <c r="S1" s="6"/>
      <c r="T1" s="6"/>
      <c r="U1" s="6"/>
      <c r="V1" s="6"/>
      <c r="W1" s="6"/>
      <c r="X1" s="6"/>
      <c r="Y1" s="6"/>
      <c r="Z1" s="6"/>
      <c r="AA1" s="6"/>
      <c r="AB1" s="6"/>
      <c r="AC1" s="42"/>
      <c r="AD1" s="42"/>
      <c r="AE1" s="42"/>
    </row>
    <row r="3" s="1" customFormat="1" ht="15.75" spans="1:28">
      <c r="A3" s="7" t="s">
        <v>1</v>
      </c>
      <c r="B3" s="7"/>
      <c r="C3" s="7"/>
      <c r="D3" s="7"/>
      <c r="E3" s="7"/>
      <c r="F3" s="7"/>
      <c r="G3" s="7"/>
      <c r="H3" s="7"/>
      <c r="I3" s="7"/>
      <c r="J3" s="7"/>
      <c r="K3" s="7"/>
      <c r="L3" s="7"/>
      <c r="M3" s="7"/>
      <c r="N3" s="7"/>
      <c r="O3" s="7"/>
      <c r="P3" s="7"/>
      <c r="Q3" s="7"/>
      <c r="R3" s="7"/>
      <c r="S3" s="41" t="s">
        <v>2</v>
      </c>
      <c r="T3" s="41"/>
      <c r="U3" s="41"/>
      <c r="V3" s="41"/>
      <c r="W3" s="41"/>
      <c r="X3" s="41"/>
      <c r="Y3" s="41"/>
      <c r="Z3" s="41"/>
      <c r="AA3" s="43" t="s">
        <v>277</v>
      </c>
      <c r="AB3" s="44"/>
    </row>
    <row r="4" s="2" customFormat="1" customHeight="1" spans="1:30">
      <c r="A4" s="8" t="s">
        <v>4</v>
      </c>
      <c r="B4" s="9" t="s">
        <v>5</v>
      </c>
      <c r="C4" s="10"/>
      <c r="D4" s="11" t="s">
        <v>6</v>
      </c>
      <c r="E4" s="12" t="s">
        <v>7</v>
      </c>
      <c r="F4" s="12"/>
      <c r="G4" s="12"/>
      <c r="H4" s="12"/>
      <c r="I4" s="12"/>
      <c r="J4" s="12"/>
      <c r="K4" s="12"/>
      <c r="L4" s="12"/>
      <c r="M4" s="40"/>
      <c r="N4" s="40"/>
      <c r="O4" s="40"/>
      <c r="P4" s="40"/>
      <c r="Q4" s="40"/>
      <c r="R4" s="40" t="s">
        <v>8</v>
      </c>
      <c r="S4" s="12"/>
      <c r="T4" s="12"/>
      <c r="U4" s="12" t="s">
        <v>9</v>
      </c>
      <c r="V4" s="12"/>
      <c r="W4" s="12"/>
      <c r="X4" s="12"/>
      <c r="Y4" s="12"/>
      <c r="Z4" s="12"/>
      <c r="AA4" s="45"/>
      <c r="AB4" s="46" t="s">
        <v>10</v>
      </c>
      <c r="AC4" s="47"/>
      <c r="AD4" s="47"/>
    </row>
    <row r="5" s="2" customFormat="1" customHeight="1" spans="1:30">
      <c r="A5" s="13"/>
      <c r="B5" s="9" t="s">
        <v>11</v>
      </c>
      <c r="C5" s="10"/>
      <c r="D5" s="14"/>
      <c r="E5" s="15" t="s">
        <v>12</v>
      </c>
      <c r="F5" s="16" t="s">
        <v>13</v>
      </c>
      <c r="G5" s="16"/>
      <c r="H5" s="16"/>
      <c r="I5" s="16"/>
      <c r="J5" s="16"/>
      <c r="K5" s="16"/>
      <c r="L5" s="16" t="s">
        <v>14</v>
      </c>
      <c r="M5" s="16"/>
      <c r="N5" s="16"/>
      <c r="O5" s="16"/>
      <c r="P5" s="16"/>
      <c r="Q5" s="16"/>
      <c r="R5" s="16"/>
      <c r="S5" s="16"/>
      <c r="T5" s="16"/>
      <c r="U5" s="16"/>
      <c r="V5" s="16"/>
      <c r="W5" s="16"/>
      <c r="X5" s="16"/>
      <c r="Y5" s="16"/>
      <c r="Z5" s="16"/>
      <c r="AA5" s="48"/>
      <c r="AB5" s="49"/>
      <c r="AC5" s="47"/>
      <c r="AD5" s="47"/>
    </row>
    <row r="6" s="2" customFormat="1" customHeight="1" spans="1:30">
      <c r="A6" s="13"/>
      <c r="B6" s="17" t="s">
        <v>15</v>
      </c>
      <c r="C6" s="18"/>
      <c r="D6" s="14"/>
      <c r="E6" s="15"/>
      <c r="F6" s="16" t="s">
        <v>16</v>
      </c>
      <c r="G6" s="16"/>
      <c r="H6" s="16" t="s">
        <v>17</v>
      </c>
      <c r="I6" s="16"/>
      <c r="J6" s="16" t="s">
        <v>18</v>
      </c>
      <c r="K6" s="16"/>
      <c r="L6" s="16" t="s">
        <v>19</v>
      </c>
      <c r="M6" s="16"/>
      <c r="N6" s="16" t="s">
        <v>20</v>
      </c>
      <c r="O6" s="16"/>
      <c r="P6" s="16" t="s">
        <v>21</v>
      </c>
      <c r="Q6" s="16"/>
      <c r="R6" s="16"/>
      <c r="S6" s="16"/>
      <c r="T6" s="16"/>
      <c r="U6" s="16" t="s">
        <v>22</v>
      </c>
      <c r="V6" s="16"/>
      <c r="W6" s="16" t="s">
        <v>23</v>
      </c>
      <c r="X6" s="16"/>
      <c r="Y6" s="16" t="s">
        <v>24</v>
      </c>
      <c r="Z6" s="16"/>
      <c r="AA6" s="50" t="s">
        <v>25</v>
      </c>
      <c r="AB6" s="49"/>
      <c r="AC6" s="47"/>
      <c r="AD6" s="47"/>
    </row>
    <row r="7" s="2" customFormat="1" customHeight="1" spans="1:30">
      <c r="A7" s="19"/>
      <c r="B7" s="20" t="s">
        <v>26</v>
      </c>
      <c r="C7" s="20" t="s">
        <v>27</v>
      </c>
      <c r="D7" s="21"/>
      <c r="E7" s="15"/>
      <c r="F7" s="22" t="s">
        <v>28</v>
      </c>
      <c r="G7" s="16" t="s">
        <v>29</v>
      </c>
      <c r="H7" s="22" t="s">
        <v>28</v>
      </c>
      <c r="I7" s="16" t="s">
        <v>29</v>
      </c>
      <c r="J7" s="22" t="s">
        <v>28</v>
      </c>
      <c r="K7" s="16" t="s">
        <v>29</v>
      </c>
      <c r="L7" s="22" t="s">
        <v>28</v>
      </c>
      <c r="M7" s="16" t="s">
        <v>29</v>
      </c>
      <c r="N7" s="22" t="s">
        <v>28</v>
      </c>
      <c r="O7" s="16" t="s">
        <v>29</v>
      </c>
      <c r="P7" s="22" t="s">
        <v>28</v>
      </c>
      <c r="Q7" s="16" t="s">
        <v>29</v>
      </c>
      <c r="R7" s="16" t="s">
        <v>12</v>
      </c>
      <c r="S7" s="16" t="s">
        <v>13</v>
      </c>
      <c r="T7" s="16" t="s">
        <v>14</v>
      </c>
      <c r="U7" s="16" t="s">
        <v>13</v>
      </c>
      <c r="V7" s="16" t="s">
        <v>14</v>
      </c>
      <c r="W7" s="16" t="s">
        <v>13</v>
      </c>
      <c r="X7" s="16" t="s">
        <v>14</v>
      </c>
      <c r="Y7" s="16" t="s">
        <v>13</v>
      </c>
      <c r="Z7" s="16" t="s">
        <v>14</v>
      </c>
      <c r="AA7" s="50"/>
      <c r="AB7" s="49"/>
      <c r="AC7" s="47"/>
      <c r="AD7" s="47"/>
    </row>
    <row r="8" s="2" customFormat="1" customHeight="1" spans="1:30">
      <c r="A8" s="23">
        <v>1</v>
      </c>
      <c r="B8" s="16">
        <v>2</v>
      </c>
      <c r="C8" s="16">
        <v>3</v>
      </c>
      <c r="D8" s="24">
        <v>4</v>
      </c>
      <c r="E8" s="16">
        <v>5</v>
      </c>
      <c r="F8" s="16">
        <v>6</v>
      </c>
      <c r="G8" s="16">
        <v>7</v>
      </c>
      <c r="H8" s="16">
        <v>8</v>
      </c>
      <c r="I8" s="16">
        <v>9</v>
      </c>
      <c r="J8" s="16">
        <v>10</v>
      </c>
      <c r="K8" s="16">
        <v>11</v>
      </c>
      <c r="L8" s="16">
        <v>12</v>
      </c>
      <c r="M8" s="16">
        <v>13</v>
      </c>
      <c r="N8" s="16">
        <v>14</v>
      </c>
      <c r="O8" s="16">
        <v>15</v>
      </c>
      <c r="P8" s="16">
        <v>16</v>
      </c>
      <c r="Q8" s="16">
        <v>17</v>
      </c>
      <c r="R8" s="16">
        <v>18</v>
      </c>
      <c r="S8" s="16">
        <v>19</v>
      </c>
      <c r="T8" s="16">
        <v>20</v>
      </c>
      <c r="U8" s="16">
        <v>21</v>
      </c>
      <c r="V8" s="16">
        <v>22</v>
      </c>
      <c r="W8" s="16">
        <v>23</v>
      </c>
      <c r="X8" s="16">
        <v>24</v>
      </c>
      <c r="Y8" s="16">
        <v>25</v>
      </c>
      <c r="Z8" s="16">
        <v>26</v>
      </c>
      <c r="AA8" s="16">
        <v>27</v>
      </c>
      <c r="AB8" s="49">
        <v>28</v>
      </c>
      <c r="AC8" s="47"/>
      <c r="AD8" s="47"/>
    </row>
    <row r="9" s="3" customFormat="1" ht="9.95" customHeight="1" spans="1:118">
      <c r="A9" s="25" t="s">
        <v>276</v>
      </c>
      <c r="B9" s="26">
        <v>1.859</v>
      </c>
      <c r="C9" s="26">
        <v>9.931</v>
      </c>
      <c r="D9" s="27"/>
      <c r="E9" s="28"/>
      <c r="F9" s="29"/>
      <c r="G9" s="28"/>
      <c r="H9" s="29"/>
      <c r="I9" s="28"/>
      <c r="J9" s="29"/>
      <c r="K9" s="28"/>
      <c r="L9" s="29"/>
      <c r="M9" s="28"/>
      <c r="N9" s="29"/>
      <c r="O9" s="28"/>
      <c r="P9" s="29"/>
      <c r="Q9" s="28"/>
      <c r="R9" s="28"/>
      <c r="S9" s="28"/>
      <c r="T9" s="28"/>
      <c r="U9" s="28"/>
      <c r="V9" s="28"/>
      <c r="W9" s="28"/>
      <c r="X9" s="28"/>
      <c r="Y9" s="28"/>
      <c r="Z9" s="28"/>
      <c r="AA9" s="51"/>
      <c r="AB9" s="52"/>
      <c r="AC9" s="53"/>
      <c r="AD9" s="53"/>
      <c r="AE9" s="53"/>
      <c r="AF9" s="53"/>
      <c r="AG9" s="53"/>
      <c r="AH9" s="53"/>
      <c r="AI9" s="53"/>
      <c r="AJ9" s="53"/>
      <c r="AK9" s="53"/>
      <c r="AL9" s="53"/>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row>
    <row r="10" s="3" customFormat="1" ht="9.95" customHeight="1" spans="1:118">
      <c r="A10" s="30"/>
      <c r="B10" s="31"/>
      <c r="C10" s="31"/>
      <c r="D10" s="26">
        <v>20</v>
      </c>
      <c r="E10" s="32">
        <v>34.58</v>
      </c>
      <c r="F10" s="32">
        <v>5</v>
      </c>
      <c r="G10" s="32">
        <v>1.729</v>
      </c>
      <c r="H10" s="32">
        <v>10</v>
      </c>
      <c r="I10" s="32">
        <v>3.458</v>
      </c>
      <c r="J10" s="32">
        <v>20</v>
      </c>
      <c r="K10" s="32">
        <v>6.916</v>
      </c>
      <c r="L10" s="32">
        <v>40</v>
      </c>
      <c r="M10" s="32">
        <v>13.832</v>
      </c>
      <c r="N10" s="32">
        <v>25</v>
      </c>
      <c r="O10" s="32">
        <v>8.645</v>
      </c>
      <c r="P10" s="32"/>
      <c r="Q10" s="32"/>
      <c r="R10" s="32">
        <v>212.19</v>
      </c>
      <c r="S10" s="32">
        <v>189.713</v>
      </c>
      <c r="T10" s="32">
        <v>22.477</v>
      </c>
      <c r="U10" s="32">
        <v>10.374</v>
      </c>
      <c r="V10" s="32">
        <v>22.477</v>
      </c>
      <c r="W10" s="32">
        <v>179.339</v>
      </c>
      <c r="X10" s="32"/>
      <c r="Y10" s="32">
        <v>1.729</v>
      </c>
      <c r="Z10" s="32"/>
      <c r="AA10" s="51"/>
      <c r="AB10" s="54"/>
      <c r="AC10" s="53"/>
      <c r="AD10" s="53"/>
      <c r="AE10" s="53"/>
      <c r="AF10" s="53"/>
      <c r="AG10" s="53"/>
      <c r="AH10" s="53"/>
      <c r="AI10" s="53"/>
      <c r="AJ10" s="53"/>
      <c r="AK10" s="53"/>
      <c r="AL10" s="53"/>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row>
    <row r="11" s="3" customFormat="1" ht="9.95" customHeight="1" spans="1:118">
      <c r="A11" s="25" t="s">
        <v>278</v>
      </c>
      <c r="B11" s="26">
        <v>1.599</v>
      </c>
      <c r="C11" s="26">
        <v>11.288</v>
      </c>
      <c r="D11" s="31"/>
      <c r="E11" s="29"/>
      <c r="F11" s="29"/>
      <c r="G11" s="29"/>
      <c r="H11" s="29"/>
      <c r="I11" s="29"/>
      <c r="J11" s="29"/>
      <c r="K11" s="29"/>
      <c r="L11" s="29"/>
      <c r="M11" s="29"/>
      <c r="N11" s="29"/>
      <c r="O11" s="29"/>
      <c r="P11" s="29"/>
      <c r="Q11" s="29"/>
      <c r="R11" s="29"/>
      <c r="S11" s="29"/>
      <c r="T11" s="29"/>
      <c r="U11" s="29"/>
      <c r="V11" s="29"/>
      <c r="W11" s="29"/>
      <c r="X11" s="29"/>
      <c r="Y11" s="29"/>
      <c r="Z11" s="29"/>
      <c r="AA11" s="51"/>
      <c r="AB11" s="55"/>
      <c r="AC11" s="53"/>
      <c r="AD11" s="53"/>
      <c r="AE11" s="53"/>
      <c r="AF11" s="53"/>
      <c r="AG11" s="53"/>
      <c r="AH11" s="53"/>
      <c r="AI11" s="53"/>
      <c r="AJ11" s="53"/>
      <c r="AK11" s="53"/>
      <c r="AL11" s="53"/>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row>
    <row r="12" s="3" customFormat="1" ht="9.95" customHeight="1" spans="1:118">
      <c r="A12" s="30"/>
      <c r="B12" s="31"/>
      <c r="C12" s="31"/>
      <c r="D12" s="26">
        <v>20</v>
      </c>
      <c r="E12" s="32">
        <v>30.21</v>
      </c>
      <c r="F12" s="32">
        <v>5</v>
      </c>
      <c r="G12" s="32">
        <v>1.5105</v>
      </c>
      <c r="H12" s="32">
        <v>10</v>
      </c>
      <c r="I12" s="32">
        <v>3.021</v>
      </c>
      <c r="J12" s="32">
        <v>20</v>
      </c>
      <c r="K12" s="32">
        <v>6.042</v>
      </c>
      <c r="L12" s="32">
        <v>40</v>
      </c>
      <c r="M12" s="32">
        <v>12.084</v>
      </c>
      <c r="N12" s="32">
        <v>25</v>
      </c>
      <c r="O12" s="32">
        <v>7.5525</v>
      </c>
      <c r="P12" s="32"/>
      <c r="Q12" s="32"/>
      <c r="R12" s="32">
        <v>222.03</v>
      </c>
      <c r="S12" s="32">
        <v>202.3935</v>
      </c>
      <c r="T12" s="32">
        <v>19.6365</v>
      </c>
      <c r="U12" s="32">
        <v>9.063</v>
      </c>
      <c r="V12" s="32">
        <v>19.6365</v>
      </c>
      <c r="W12" s="32">
        <v>193.3305</v>
      </c>
      <c r="X12" s="32"/>
      <c r="Y12" s="32">
        <v>1.5105</v>
      </c>
      <c r="Z12" s="32"/>
      <c r="AA12" s="51"/>
      <c r="AB12" s="54"/>
      <c r="AC12" s="53"/>
      <c r="AD12" s="53"/>
      <c r="AE12" s="53"/>
      <c r="AF12" s="53"/>
      <c r="AG12" s="53"/>
      <c r="AH12" s="53"/>
      <c r="AI12" s="53"/>
      <c r="AJ12" s="53"/>
      <c r="AK12" s="53"/>
      <c r="AL12" s="53"/>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row>
    <row r="13" s="3" customFormat="1" ht="9.95" customHeight="1" spans="1:118">
      <c r="A13" s="25" t="s">
        <v>279</v>
      </c>
      <c r="B13" s="26">
        <v>1.422</v>
      </c>
      <c r="C13" s="26">
        <v>10.915</v>
      </c>
      <c r="D13" s="31"/>
      <c r="E13" s="29"/>
      <c r="F13" s="29"/>
      <c r="G13" s="29"/>
      <c r="H13" s="29"/>
      <c r="I13" s="29"/>
      <c r="J13" s="29"/>
      <c r="K13" s="29"/>
      <c r="L13" s="29"/>
      <c r="M13" s="29"/>
      <c r="N13" s="29"/>
      <c r="O13" s="29"/>
      <c r="P13" s="29"/>
      <c r="Q13" s="29"/>
      <c r="R13" s="29"/>
      <c r="S13" s="29"/>
      <c r="T13" s="29"/>
      <c r="U13" s="29"/>
      <c r="V13" s="29"/>
      <c r="W13" s="29"/>
      <c r="X13" s="29"/>
      <c r="Y13" s="29"/>
      <c r="Z13" s="29"/>
      <c r="AA13" s="51"/>
      <c r="AB13" s="55"/>
      <c r="AC13" s="53"/>
      <c r="AD13" s="53"/>
      <c r="AE13" s="53"/>
      <c r="AF13" s="53"/>
      <c r="AG13" s="53"/>
      <c r="AH13" s="53"/>
      <c r="AI13" s="53"/>
      <c r="AJ13" s="53"/>
      <c r="AK13" s="53"/>
      <c r="AL13" s="53"/>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row>
    <row r="14" s="3" customFormat="1" ht="9.95" customHeight="1" spans="1:118">
      <c r="A14" s="30"/>
      <c r="B14" s="31"/>
      <c r="C14" s="31"/>
      <c r="D14" s="26">
        <v>20</v>
      </c>
      <c r="E14" s="32">
        <v>30.08</v>
      </c>
      <c r="F14" s="32">
        <v>5</v>
      </c>
      <c r="G14" s="32">
        <v>1.504</v>
      </c>
      <c r="H14" s="32">
        <v>10</v>
      </c>
      <c r="I14" s="32">
        <v>3.008</v>
      </c>
      <c r="J14" s="32">
        <v>20</v>
      </c>
      <c r="K14" s="32">
        <v>6.016</v>
      </c>
      <c r="L14" s="32">
        <v>40</v>
      </c>
      <c r="M14" s="32">
        <v>12.032</v>
      </c>
      <c r="N14" s="32">
        <v>25</v>
      </c>
      <c r="O14" s="32">
        <v>7.52</v>
      </c>
      <c r="P14" s="32"/>
      <c r="Q14" s="32"/>
      <c r="R14" s="32">
        <v>210.11</v>
      </c>
      <c r="S14" s="32">
        <v>190.558</v>
      </c>
      <c r="T14" s="32">
        <v>19.552</v>
      </c>
      <c r="U14" s="32">
        <v>9.024</v>
      </c>
      <c r="V14" s="32">
        <v>19.552</v>
      </c>
      <c r="W14" s="32">
        <v>181.534</v>
      </c>
      <c r="X14" s="32"/>
      <c r="Y14" s="32">
        <v>1.504</v>
      </c>
      <c r="Z14" s="32"/>
      <c r="AA14" s="51"/>
      <c r="AB14" s="54"/>
      <c r="AC14" s="53"/>
      <c r="AD14" s="53"/>
      <c r="AE14" s="53"/>
      <c r="AF14" s="53"/>
      <c r="AG14" s="53"/>
      <c r="AH14" s="53"/>
      <c r="AI14" s="53"/>
      <c r="AJ14" s="53"/>
      <c r="AK14" s="53"/>
      <c r="AL14" s="53"/>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row>
    <row r="15" s="3" customFormat="1" ht="9.95" customHeight="1" spans="1:118">
      <c r="A15" s="25" t="s">
        <v>280</v>
      </c>
      <c r="B15" s="26">
        <v>1.586</v>
      </c>
      <c r="C15" s="26">
        <v>10.096</v>
      </c>
      <c r="D15" s="31"/>
      <c r="E15" s="29"/>
      <c r="F15" s="29"/>
      <c r="G15" s="29"/>
      <c r="H15" s="29"/>
      <c r="I15" s="29"/>
      <c r="J15" s="29"/>
      <c r="K15" s="29"/>
      <c r="L15" s="29"/>
      <c r="M15" s="29"/>
      <c r="N15" s="29"/>
      <c r="O15" s="29"/>
      <c r="P15" s="29"/>
      <c r="Q15" s="29"/>
      <c r="R15" s="29"/>
      <c r="S15" s="29"/>
      <c r="T15" s="29"/>
      <c r="U15" s="29"/>
      <c r="V15" s="29"/>
      <c r="W15" s="29"/>
      <c r="X15" s="29"/>
      <c r="Y15" s="29"/>
      <c r="Z15" s="29"/>
      <c r="AA15" s="51"/>
      <c r="AB15" s="55"/>
      <c r="AC15" s="53"/>
      <c r="AD15" s="53"/>
      <c r="AE15" s="53"/>
      <c r="AF15" s="53"/>
      <c r="AG15" s="53"/>
      <c r="AH15" s="53"/>
      <c r="AI15" s="53"/>
      <c r="AJ15" s="53"/>
      <c r="AK15" s="53"/>
      <c r="AL15" s="53"/>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row>
    <row r="16" s="3" customFormat="1" ht="9.95" customHeight="1" spans="1:118">
      <c r="A16" s="30"/>
      <c r="B16" s="31"/>
      <c r="C16" s="31"/>
      <c r="D16" s="26">
        <v>20</v>
      </c>
      <c r="E16" s="32">
        <v>24.85</v>
      </c>
      <c r="F16" s="32">
        <v>5</v>
      </c>
      <c r="G16" s="32">
        <v>1.2425</v>
      </c>
      <c r="H16" s="32">
        <v>10</v>
      </c>
      <c r="I16" s="32">
        <v>2.485</v>
      </c>
      <c r="J16" s="32">
        <v>20</v>
      </c>
      <c r="K16" s="32">
        <v>4.97</v>
      </c>
      <c r="L16" s="32">
        <v>40</v>
      </c>
      <c r="M16" s="32">
        <v>9.94</v>
      </c>
      <c r="N16" s="32">
        <v>25</v>
      </c>
      <c r="O16" s="32">
        <v>6.2125</v>
      </c>
      <c r="P16" s="32"/>
      <c r="Q16" s="32"/>
      <c r="R16" s="32">
        <v>151.85</v>
      </c>
      <c r="S16" s="32">
        <v>120.406100750001</v>
      </c>
      <c r="T16" s="32">
        <v>31.4438992499988</v>
      </c>
      <c r="U16" s="32">
        <v>7.455</v>
      </c>
      <c r="V16" s="32">
        <v>16.1525</v>
      </c>
      <c r="W16" s="32">
        <v>112.951100750001</v>
      </c>
      <c r="X16" s="32">
        <v>15.2913992499988</v>
      </c>
      <c r="Y16" s="32">
        <v>1.2425</v>
      </c>
      <c r="Z16" s="32"/>
      <c r="AA16" s="51"/>
      <c r="AB16" s="54"/>
      <c r="AC16" s="53"/>
      <c r="AD16" s="53"/>
      <c r="AE16" s="53"/>
      <c r="AF16" s="53"/>
      <c r="AG16" s="53"/>
      <c r="AH16" s="53"/>
      <c r="AI16" s="53"/>
      <c r="AJ16" s="53"/>
      <c r="AK16" s="53"/>
      <c r="AL16" s="53"/>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row>
    <row r="17" s="3" customFormat="1" ht="9.95" customHeight="1" spans="1:38">
      <c r="A17" s="25" t="s">
        <v>281</v>
      </c>
      <c r="B17" s="26">
        <v>0.899</v>
      </c>
      <c r="C17" s="26">
        <v>5.089</v>
      </c>
      <c r="D17" s="31"/>
      <c r="E17" s="29"/>
      <c r="F17" s="29"/>
      <c r="G17" s="29"/>
      <c r="H17" s="29"/>
      <c r="I17" s="29"/>
      <c r="J17" s="29"/>
      <c r="K17" s="29"/>
      <c r="L17" s="29"/>
      <c r="M17" s="29"/>
      <c r="N17" s="29"/>
      <c r="O17" s="29"/>
      <c r="P17" s="29"/>
      <c r="Q17" s="29"/>
      <c r="R17" s="29"/>
      <c r="S17" s="29"/>
      <c r="T17" s="29"/>
      <c r="U17" s="29"/>
      <c r="V17" s="29"/>
      <c r="W17" s="29"/>
      <c r="X17" s="29"/>
      <c r="Y17" s="29"/>
      <c r="Z17" s="29"/>
      <c r="AA17" s="51"/>
      <c r="AB17" s="55"/>
      <c r="AC17" s="53"/>
      <c r="AD17" s="53"/>
      <c r="AE17" s="53"/>
      <c r="AF17" s="53"/>
      <c r="AG17" s="53"/>
      <c r="AH17" s="53"/>
      <c r="AI17" s="53"/>
      <c r="AJ17" s="53"/>
      <c r="AK17" s="53"/>
      <c r="AL17" s="53"/>
    </row>
    <row r="18" s="3" customFormat="1" ht="9.95" customHeight="1" spans="1:38">
      <c r="A18" s="30"/>
      <c r="B18" s="31"/>
      <c r="C18" s="31"/>
      <c r="D18" s="26">
        <v>20</v>
      </c>
      <c r="E18" s="32">
        <v>36.59</v>
      </c>
      <c r="F18" s="32">
        <v>5</v>
      </c>
      <c r="G18" s="32">
        <v>1.8295</v>
      </c>
      <c r="H18" s="32">
        <v>10</v>
      </c>
      <c r="I18" s="32">
        <v>3.659</v>
      </c>
      <c r="J18" s="32">
        <v>20</v>
      </c>
      <c r="K18" s="32">
        <v>7.318</v>
      </c>
      <c r="L18" s="32">
        <v>40</v>
      </c>
      <c r="M18" s="32">
        <v>14.636</v>
      </c>
      <c r="N18" s="32">
        <v>25</v>
      </c>
      <c r="O18" s="32">
        <v>9.1475</v>
      </c>
      <c r="P18" s="32"/>
      <c r="Q18" s="32"/>
      <c r="R18" s="32">
        <v>85.38</v>
      </c>
      <c r="S18" s="32">
        <v>10.977</v>
      </c>
      <c r="T18" s="32">
        <v>74.403</v>
      </c>
      <c r="U18" s="32">
        <v>10.977</v>
      </c>
      <c r="V18" s="32">
        <v>23.7835</v>
      </c>
      <c r="W18" s="32"/>
      <c r="X18" s="32">
        <v>50.6195</v>
      </c>
      <c r="Y18" s="32">
        <v>1.8295</v>
      </c>
      <c r="Z18" s="32"/>
      <c r="AA18" s="51"/>
      <c r="AB18" s="54"/>
      <c r="AC18" s="53"/>
      <c r="AD18" s="53"/>
      <c r="AE18" s="53"/>
      <c r="AF18" s="53"/>
      <c r="AG18" s="53"/>
      <c r="AH18" s="53"/>
      <c r="AI18" s="53"/>
      <c r="AJ18" s="53"/>
      <c r="AK18" s="53"/>
      <c r="AL18" s="53"/>
    </row>
    <row r="19" s="3" customFormat="1" ht="9.95" customHeight="1" spans="1:38">
      <c r="A19" s="25" t="s">
        <v>282</v>
      </c>
      <c r="B19" s="26">
        <v>2.76</v>
      </c>
      <c r="C19" s="26">
        <v>3.449</v>
      </c>
      <c r="D19" s="31"/>
      <c r="E19" s="29"/>
      <c r="F19" s="29"/>
      <c r="G19" s="29"/>
      <c r="H19" s="29"/>
      <c r="I19" s="29"/>
      <c r="J19" s="29"/>
      <c r="K19" s="29"/>
      <c r="L19" s="29"/>
      <c r="M19" s="29"/>
      <c r="N19" s="29"/>
      <c r="O19" s="29"/>
      <c r="P19" s="29"/>
      <c r="Q19" s="29"/>
      <c r="R19" s="29"/>
      <c r="S19" s="29"/>
      <c r="T19" s="29"/>
      <c r="U19" s="29"/>
      <c r="V19" s="29"/>
      <c r="W19" s="29"/>
      <c r="X19" s="29"/>
      <c r="Y19" s="29"/>
      <c r="Z19" s="29"/>
      <c r="AA19" s="51"/>
      <c r="AB19" s="55"/>
      <c r="AC19" s="53"/>
      <c r="AD19" s="53"/>
      <c r="AE19" s="53"/>
      <c r="AF19" s="53"/>
      <c r="AG19" s="53"/>
      <c r="AH19" s="53"/>
      <c r="AI19" s="53"/>
      <c r="AJ19" s="53"/>
      <c r="AK19" s="53"/>
      <c r="AL19" s="53"/>
    </row>
    <row r="20" s="3" customFormat="1" ht="9.95" customHeight="1" spans="1:38">
      <c r="A20" s="30"/>
      <c r="B20" s="31"/>
      <c r="C20" s="31"/>
      <c r="D20" s="26">
        <v>20</v>
      </c>
      <c r="E20" s="32">
        <v>99.07</v>
      </c>
      <c r="F20" s="32">
        <v>5</v>
      </c>
      <c r="G20" s="32">
        <v>4.9535</v>
      </c>
      <c r="H20" s="32">
        <v>10</v>
      </c>
      <c r="I20" s="32">
        <v>9.907</v>
      </c>
      <c r="J20" s="32">
        <v>20</v>
      </c>
      <c r="K20" s="32">
        <v>19.814</v>
      </c>
      <c r="L20" s="32">
        <v>40</v>
      </c>
      <c r="M20" s="32">
        <v>39.628</v>
      </c>
      <c r="N20" s="32">
        <v>25</v>
      </c>
      <c r="O20" s="32">
        <v>24.7675</v>
      </c>
      <c r="P20" s="32"/>
      <c r="Q20" s="32"/>
      <c r="R20" s="32">
        <v>66.91</v>
      </c>
      <c r="S20" s="32">
        <v>29.721</v>
      </c>
      <c r="T20" s="32">
        <v>37.189</v>
      </c>
      <c r="U20" s="32">
        <v>29.721</v>
      </c>
      <c r="V20" s="32">
        <v>37.189</v>
      </c>
      <c r="W20" s="32"/>
      <c r="X20" s="32"/>
      <c r="Y20" s="32">
        <v>4.9535</v>
      </c>
      <c r="Z20" s="32">
        <v>27.2065</v>
      </c>
      <c r="AA20" s="51"/>
      <c r="AB20" s="54"/>
      <c r="AC20" s="53"/>
      <c r="AD20" s="53"/>
      <c r="AE20" s="53"/>
      <c r="AF20" s="53"/>
      <c r="AG20" s="53"/>
      <c r="AH20" s="53"/>
      <c r="AI20" s="53"/>
      <c r="AJ20" s="53"/>
      <c r="AK20" s="53"/>
      <c r="AL20" s="53"/>
    </row>
    <row r="21" s="3" customFormat="1" ht="9.95" customHeight="1" spans="1:38">
      <c r="A21" s="25" t="s">
        <v>283</v>
      </c>
      <c r="B21" s="26">
        <v>7.147</v>
      </c>
      <c r="C21" s="26">
        <v>3.242</v>
      </c>
      <c r="D21" s="31"/>
      <c r="E21" s="29"/>
      <c r="F21" s="29"/>
      <c r="G21" s="29"/>
      <c r="H21" s="29"/>
      <c r="I21" s="29"/>
      <c r="J21" s="29"/>
      <c r="K21" s="29"/>
      <c r="L21" s="29"/>
      <c r="M21" s="29"/>
      <c r="N21" s="29"/>
      <c r="O21" s="29"/>
      <c r="P21" s="29"/>
      <c r="Q21" s="29"/>
      <c r="R21" s="29"/>
      <c r="S21" s="29"/>
      <c r="T21" s="29"/>
      <c r="U21" s="29"/>
      <c r="V21" s="29"/>
      <c r="W21" s="29"/>
      <c r="X21" s="29"/>
      <c r="Y21" s="29"/>
      <c r="Z21" s="29"/>
      <c r="AA21" s="51"/>
      <c r="AB21" s="55"/>
      <c r="AC21" s="53"/>
      <c r="AD21" s="53"/>
      <c r="AE21" s="53"/>
      <c r="AF21" s="53"/>
      <c r="AG21" s="53"/>
      <c r="AH21" s="53"/>
      <c r="AI21" s="53"/>
      <c r="AJ21" s="53"/>
      <c r="AK21" s="53"/>
      <c r="AL21" s="53"/>
    </row>
    <row r="22" s="3" customFormat="1" ht="9.95" customHeight="1" spans="1:38">
      <c r="A22" s="30"/>
      <c r="B22" s="31"/>
      <c r="C22" s="31"/>
      <c r="D22" s="26">
        <v>8.02999999999975</v>
      </c>
      <c r="E22" s="32">
        <v>65.3682149999979</v>
      </c>
      <c r="F22" s="32">
        <v>5</v>
      </c>
      <c r="G22" s="32">
        <v>3.2684107499999</v>
      </c>
      <c r="H22" s="32">
        <v>10</v>
      </c>
      <c r="I22" s="32">
        <v>6.53682149999979</v>
      </c>
      <c r="J22" s="32">
        <v>20</v>
      </c>
      <c r="K22" s="32">
        <v>13.0736429999996</v>
      </c>
      <c r="L22" s="32">
        <v>40</v>
      </c>
      <c r="M22" s="32">
        <v>26.1472859999992</v>
      </c>
      <c r="N22" s="32">
        <v>25</v>
      </c>
      <c r="O22" s="32">
        <v>16.3420537499995</v>
      </c>
      <c r="P22" s="32"/>
      <c r="Q22" s="32"/>
      <c r="R22" s="32">
        <v>23.3954049999993</v>
      </c>
      <c r="S22" s="32">
        <v>19.6104644999994</v>
      </c>
      <c r="T22" s="32">
        <v>3.78494049999988</v>
      </c>
      <c r="U22" s="32">
        <v>19.6104644999994</v>
      </c>
      <c r="V22" s="32">
        <v>3.78494049999988</v>
      </c>
      <c r="W22" s="32"/>
      <c r="X22" s="32"/>
      <c r="Y22" s="32">
        <v>3.2684107499999</v>
      </c>
      <c r="Z22" s="32">
        <v>38.7043992499988</v>
      </c>
      <c r="AA22" s="51"/>
      <c r="AB22" s="54"/>
      <c r="AC22" s="53"/>
      <c r="AD22" s="53"/>
      <c r="AE22" s="53"/>
      <c r="AF22" s="53"/>
      <c r="AG22" s="53"/>
      <c r="AH22" s="53"/>
      <c r="AI22" s="53"/>
      <c r="AJ22" s="53"/>
      <c r="AK22" s="53"/>
      <c r="AL22" s="53"/>
    </row>
    <row r="23" s="3" customFormat="1" ht="9.95" customHeight="1" spans="1:38">
      <c r="A23" s="25" t="s">
        <v>284</v>
      </c>
      <c r="B23" s="26">
        <v>9.134</v>
      </c>
      <c r="C23" s="26">
        <v>2.585</v>
      </c>
      <c r="D23" s="31"/>
      <c r="E23" s="29"/>
      <c r="F23" s="29"/>
      <c r="G23" s="29"/>
      <c r="H23" s="29"/>
      <c r="I23" s="29"/>
      <c r="J23" s="29"/>
      <c r="K23" s="29"/>
      <c r="L23" s="29"/>
      <c r="M23" s="29"/>
      <c r="N23" s="29"/>
      <c r="O23" s="29"/>
      <c r="P23" s="29"/>
      <c r="Q23" s="29"/>
      <c r="R23" s="29"/>
      <c r="S23" s="29"/>
      <c r="T23" s="29"/>
      <c r="U23" s="29"/>
      <c r="V23" s="29"/>
      <c r="W23" s="29"/>
      <c r="X23" s="29"/>
      <c r="Y23" s="29"/>
      <c r="Z23" s="29"/>
      <c r="AA23" s="51"/>
      <c r="AB23" s="55"/>
      <c r="AC23" s="53"/>
      <c r="AD23" s="53"/>
      <c r="AE23" s="53"/>
      <c r="AF23" s="53"/>
      <c r="AG23" s="53"/>
      <c r="AH23" s="53"/>
      <c r="AI23" s="53"/>
      <c r="AJ23" s="53"/>
      <c r="AK23" s="53"/>
      <c r="AL23" s="53"/>
    </row>
    <row r="24" s="3" customFormat="1" ht="9.95" customHeight="1" spans="1:38">
      <c r="A24" s="30"/>
      <c r="B24" s="31"/>
      <c r="C24" s="31"/>
      <c r="D24" s="26"/>
      <c r="E24" s="32"/>
      <c r="F24" s="32"/>
      <c r="G24" s="32"/>
      <c r="H24" s="32"/>
      <c r="I24" s="32"/>
      <c r="J24" s="32"/>
      <c r="K24" s="32"/>
      <c r="L24" s="32"/>
      <c r="M24" s="32"/>
      <c r="N24" s="32"/>
      <c r="O24" s="32"/>
      <c r="P24" s="32"/>
      <c r="Q24" s="32"/>
      <c r="R24" s="32"/>
      <c r="S24" s="32"/>
      <c r="T24" s="32"/>
      <c r="U24" s="32"/>
      <c r="V24" s="32"/>
      <c r="W24" s="32"/>
      <c r="X24" s="32"/>
      <c r="Y24" s="32"/>
      <c r="Z24" s="32"/>
      <c r="AA24" s="51"/>
      <c r="AB24" s="54"/>
      <c r="AC24" s="53"/>
      <c r="AD24" s="53"/>
      <c r="AE24" s="53"/>
      <c r="AF24" s="53"/>
      <c r="AG24" s="53"/>
      <c r="AH24" s="53"/>
      <c r="AI24" s="53"/>
      <c r="AJ24" s="53"/>
      <c r="AK24" s="53"/>
      <c r="AL24" s="53"/>
    </row>
    <row r="25" s="3" customFormat="1" ht="9.95" customHeight="1" spans="1:38">
      <c r="A25" s="25"/>
      <c r="B25" s="26"/>
      <c r="C25" s="26"/>
      <c r="D25" s="31"/>
      <c r="E25" s="29"/>
      <c r="F25" s="29"/>
      <c r="G25" s="29"/>
      <c r="H25" s="29"/>
      <c r="I25" s="29"/>
      <c r="J25" s="29"/>
      <c r="K25" s="29"/>
      <c r="L25" s="29"/>
      <c r="M25" s="29"/>
      <c r="N25" s="29"/>
      <c r="O25" s="29"/>
      <c r="P25" s="29"/>
      <c r="Q25" s="29"/>
      <c r="R25" s="29"/>
      <c r="S25" s="29"/>
      <c r="T25" s="29"/>
      <c r="U25" s="29"/>
      <c r="V25" s="29"/>
      <c r="W25" s="29"/>
      <c r="X25" s="29"/>
      <c r="Y25" s="29"/>
      <c r="Z25" s="29"/>
      <c r="AA25" s="51"/>
      <c r="AB25" s="55"/>
      <c r="AC25" s="53"/>
      <c r="AD25" s="53"/>
      <c r="AE25" s="53"/>
      <c r="AF25" s="53"/>
      <c r="AG25" s="53"/>
      <c r="AH25" s="53"/>
      <c r="AI25" s="53"/>
      <c r="AJ25" s="53"/>
      <c r="AK25" s="53"/>
      <c r="AL25" s="53"/>
    </row>
    <row r="26" s="3" customFormat="1" ht="9.95" customHeight="1" spans="1:38">
      <c r="A26" s="30"/>
      <c r="B26" s="31"/>
      <c r="C26" s="31"/>
      <c r="D26" s="26"/>
      <c r="E26" s="32"/>
      <c r="F26" s="32"/>
      <c r="G26" s="32"/>
      <c r="H26" s="32"/>
      <c r="I26" s="32"/>
      <c r="J26" s="32"/>
      <c r="K26" s="32"/>
      <c r="L26" s="32"/>
      <c r="M26" s="32"/>
      <c r="N26" s="32"/>
      <c r="O26" s="32"/>
      <c r="P26" s="32"/>
      <c r="Q26" s="32"/>
      <c r="R26" s="32"/>
      <c r="S26" s="32"/>
      <c r="T26" s="32"/>
      <c r="U26" s="32"/>
      <c r="V26" s="32"/>
      <c r="W26" s="32"/>
      <c r="X26" s="32"/>
      <c r="Y26" s="32"/>
      <c r="Z26" s="32"/>
      <c r="AA26" s="51"/>
      <c r="AB26" s="54"/>
      <c r="AC26" s="53"/>
      <c r="AD26" s="53"/>
      <c r="AE26" s="53"/>
      <c r="AF26" s="53"/>
      <c r="AG26" s="53"/>
      <c r="AH26" s="53"/>
      <c r="AI26" s="53"/>
      <c r="AJ26" s="53"/>
      <c r="AK26" s="53"/>
      <c r="AL26" s="53"/>
    </row>
    <row r="27" s="3" customFormat="1" ht="9.95" customHeight="1" spans="1:38">
      <c r="A27" s="25"/>
      <c r="B27" s="26"/>
      <c r="C27" s="26"/>
      <c r="D27" s="31"/>
      <c r="E27" s="29"/>
      <c r="F27" s="29"/>
      <c r="G27" s="29"/>
      <c r="H27" s="29"/>
      <c r="I27" s="29"/>
      <c r="J27" s="29"/>
      <c r="K27" s="29"/>
      <c r="L27" s="29"/>
      <c r="M27" s="29"/>
      <c r="N27" s="29"/>
      <c r="O27" s="29"/>
      <c r="P27" s="29"/>
      <c r="Q27" s="29"/>
      <c r="R27" s="29"/>
      <c r="S27" s="29"/>
      <c r="T27" s="29"/>
      <c r="U27" s="29"/>
      <c r="V27" s="29"/>
      <c r="W27" s="29"/>
      <c r="X27" s="29"/>
      <c r="Y27" s="29"/>
      <c r="Z27" s="29"/>
      <c r="AA27" s="51"/>
      <c r="AB27" s="55"/>
      <c r="AC27" s="53"/>
      <c r="AD27" s="53"/>
      <c r="AE27" s="53"/>
      <c r="AF27" s="53"/>
      <c r="AG27" s="53"/>
      <c r="AH27" s="53"/>
      <c r="AI27" s="53"/>
      <c r="AJ27" s="53"/>
      <c r="AK27" s="53"/>
      <c r="AL27" s="53"/>
    </row>
    <row r="28" s="3" customFormat="1" ht="9.95" customHeight="1" spans="1:38">
      <c r="A28" s="30"/>
      <c r="B28" s="31"/>
      <c r="C28" s="31"/>
      <c r="D28" s="26"/>
      <c r="E28" s="32"/>
      <c r="F28" s="32"/>
      <c r="G28" s="32"/>
      <c r="H28" s="32"/>
      <c r="I28" s="32"/>
      <c r="J28" s="32"/>
      <c r="K28" s="32"/>
      <c r="L28" s="32"/>
      <c r="M28" s="32"/>
      <c r="N28" s="32"/>
      <c r="O28" s="32"/>
      <c r="P28" s="32"/>
      <c r="Q28" s="32"/>
      <c r="R28" s="32"/>
      <c r="S28" s="32"/>
      <c r="T28" s="32"/>
      <c r="U28" s="32"/>
      <c r="V28" s="32"/>
      <c r="W28" s="32"/>
      <c r="X28" s="32"/>
      <c r="Y28" s="32"/>
      <c r="Z28" s="32"/>
      <c r="AA28" s="51"/>
      <c r="AB28" s="54"/>
      <c r="AC28" s="53"/>
      <c r="AD28" s="53"/>
      <c r="AE28" s="53"/>
      <c r="AF28" s="53"/>
      <c r="AG28" s="53"/>
      <c r="AH28" s="53"/>
      <c r="AI28" s="53"/>
      <c r="AJ28" s="53"/>
      <c r="AK28" s="53"/>
      <c r="AL28" s="53"/>
    </row>
    <row r="29" s="3" customFormat="1" ht="9.95" customHeight="1" spans="1:38">
      <c r="A29" s="25"/>
      <c r="B29" s="26"/>
      <c r="C29" s="26"/>
      <c r="D29" s="31"/>
      <c r="E29" s="29"/>
      <c r="F29" s="29"/>
      <c r="G29" s="29"/>
      <c r="H29" s="29"/>
      <c r="I29" s="29"/>
      <c r="J29" s="29"/>
      <c r="K29" s="29"/>
      <c r="L29" s="29"/>
      <c r="M29" s="29"/>
      <c r="N29" s="29"/>
      <c r="O29" s="29"/>
      <c r="P29" s="29"/>
      <c r="Q29" s="29"/>
      <c r="R29" s="29"/>
      <c r="S29" s="29"/>
      <c r="T29" s="29"/>
      <c r="U29" s="29"/>
      <c r="V29" s="29"/>
      <c r="W29" s="29"/>
      <c r="X29" s="29"/>
      <c r="Y29" s="29"/>
      <c r="Z29" s="29"/>
      <c r="AA29" s="51"/>
      <c r="AB29" s="55"/>
      <c r="AC29" s="53"/>
      <c r="AD29" s="53"/>
      <c r="AE29" s="53"/>
      <c r="AF29" s="53"/>
      <c r="AG29" s="53"/>
      <c r="AH29" s="53"/>
      <c r="AI29" s="53"/>
      <c r="AJ29" s="53"/>
      <c r="AK29" s="53"/>
      <c r="AL29" s="53"/>
    </row>
    <row r="30" s="3" customFormat="1" ht="9.95" customHeight="1" spans="1:38">
      <c r="A30" s="30"/>
      <c r="B30" s="31"/>
      <c r="C30" s="31"/>
      <c r="D30" s="26"/>
      <c r="E30" s="32"/>
      <c r="F30" s="32"/>
      <c r="G30" s="32"/>
      <c r="H30" s="32"/>
      <c r="I30" s="32"/>
      <c r="J30" s="32"/>
      <c r="K30" s="32"/>
      <c r="L30" s="32"/>
      <c r="M30" s="32"/>
      <c r="N30" s="32"/>
      <c r="O30" s="32"/>
      <c r="P30" s="32"/>
      <c r="Q30" s="32"/>
      <c r="R30" s="32"/>
      <c r="S30" s="32"/>
      <c r="T30" s="32"/>
      <c r="U30" s="32"/>
      <c r="V30" s="32"/>
      <c r="W30" s="32"/>
      <c r="X30" s="32"/>
      <c r="Y30" s="32"/>
      <c r="Z30" s="32"/>
      <c r="AA30" s="51"/>
      <c r="AB30" s="54"/>
      <c r="AC30" s="53"/>
      <c r="AD30" s="53"/>
      <c r="AE30" s="53"/>
      <c r="AF30" s="53"/>
      <c r="AG30" s="53"/>
      <c r="AH30" s="53"/>
      <c r="AI30" s="53"/>
      <c r="AJ30" s="53"/>
      <c r="AK30" s="53"/>
      <c r="AL30" s="53"/>
    </row>
    <row r="31" s="3" customFormat="1" ht="9.95" customHeight="1" spans="1:38">
      <c r="A31" s="25"/>
      <c r="B31" s="26"/>
      <c r="C31" s="26"/>
      <c r="D31" s="31"/>
      <c r="E31" s="29"/>
      <c r="F31" s="29"/>
      <c r="G31" s="29"/>
      <c r="H31" s="29"/>
      <c r="I31" s="29"/>
      <c r="J31" s="29"/>
      <c r="K31" s="29"/>
      <c r="L31" s="29"/>
      <c r="M31" s="29"/>
      <c r="N31" s="29"/>
      <c r="O31" s="29"/>
      <c r="P31" s="29"/>
      <c r="Q31" s="29"/>
      <c r="R31" s="29"/>
      <c r="S31" s="29"/>
      <c r="T31" s="29"/>
      <c r="U31" s="29"/>
      <c r="V31" s="29"/>
      <c r="W31" s="29"/>
      <c r="X31" s="29"/>
      <c r="Y31" s="29"/>
      <c r="Z31" s="29"/>
      <c r="AA31" s="51"/>
      <c r="AB31" s="55"/>
      <c r="AC31" s="53"/>
      <c r="AD31" s="53"/>
      <c r="AE31" s="53"/>
      <c r="AF31" s="53"/>
      <c r="AG31" s="53"/>
      <c r="AH31" s="53"/>
      <c r="AI31" s="53"/>
      <c r="AJ31" s="53"/>
      <c r="AK31" s="53"/>
      <c r="AL31" s="53"/>
    </row>
    <row r="32" s="3" customFormat="1" ht="9.95" customHeight="1" spans="1:38">
      <c r="A32" s="30"/>
      <c r="B32" s="31"/>
      <c r="C32" s="31"/>
      <c r="D32" s="26"/>
      <c r="E32" s="32"/>
      <c r="F32" s="32"/>
      <c r="G32" s="32"/>
      <c r="H32" s="32"/>
      <c r="I32" s="32"/>
      <c r="J32" s="32"/>
      <c r="K32" s="32"/>
      <c r="L32" s="32"/>
      <c r="M32" s="32"/>
      <c r="N32" s="32"/>
      <c r="O32" s="32"/>
      <c r="P32" s="32"/>
      <c r="Q32" s="32"/>
      <c r="R32" s="32"/>
      <c r="S32" s="32"/>
      <c r="T32" s="32"/>
      <c r="U32" s="32"/>
      <c r="V32" s="32"/>
      <c r="W32" s="32"/>
      <c r="X32" s="32"/>
      <c r="Y32" s="32"/>
      <c r="Z32" s="32"/>
      <c r="AA32" s="51"/>
      <c r="AB32" s="54"/>
      <c r="AC32" s="53"/>
      <c r="AD32" s="53"/>
      <c r="AE32" s="53"/>
      <c r="AF32" s="53"/>
      <c r="AG32" s="53"/>
      <c r="AH32" s="53"/>
      <c r="AI32" s="53"/>
      <c r="AJ32" s="53"/>
      <c r="AK32" s="53"/>
      <c r="AL32" s="53"/>
    </row>
    <row r="33" s="3" customFormat="1" ht="9.95" customHeight="1" spans="1:38">
      <c r="A33" s="25"/>
      <c r="B33" s="26"/>
      <c r="C33" s="26"/>
      <c r="D33" s="31"/>
      <c r="E33" s="29"/>
      <c r="F33" s="29"/>
      <c r="G33" s="29"/>
      <c r="H33" s="29"/>
      <c r="I33" s="29"/>
      <c r="J33" s="29"/>
      <c r="K33" s="29"/>
      <c r="L33" s="29"/>
      <c r="M33" s="29"/>
      <c r="N33" s="29"/>
      <c r="O33" s="29"/>
      <c r="P33" s="29"/>
      <c r="Q33" s="29"/>
      <c r="R33" s="29"/>
      <c r="S33" s="29"/>
      <c r="T33" s="29"/>
      <c r="U33" s="29"/>
      <c r="V33" s="29"/>
      <c r="W33" s="29"/>
      <c r="X33" s="29"/>
      <c r="Y33" s="29"/>
      <c r="Z33" s="29"/>
      <c r="AA33" s="51"/>
      <c r="AB33" s="55"/>
      <c r="AC33" s="53"/>
      <c r="AD33" s="53"/>
      <c r="AE33" s="53"/>
      <c r="AF33" s="53"/>
      <c r="AG33" s="53"/>
      <c r="AH33" s="53"/>
      <c r="AI33" s="53"/>
      <c r="AJ33" s="53"/>
      <c r="AK33" s="53"/>
      <c r="AL33" s="53"/>
    </row>
    <row r="34" s="3" customFormat="1" ht="9.95" customHeight="1" spans="1:38">
      <c r="A34" s="30"/>
      <c r="B34" s="31"/>
      <c r="C34" s="31"/>
      <c r="D34" s="26"/>
      <c r="E34" s="32"/>
      <c r="F34" s="32"/>
      <c r="G34" s="32"/>
      <c r="H34" s="32"/>
      <c r="I34" s="32"/>
      <c r="J34" s="32"/>
      <c r="K34" s="32"/>
      <c r="L34" s="32"/>
      <c r="M34" s="32"/>
      <c r="N34" s="32"/>
      <c r="O34" s="32"/>
      <c r="P34" s="32"/>
      <c r="Q34" s="32"/>
      <c r="R34" s="32"/>
      <c r="S34" s="32"/>
      <c r="T34" s="32"/>
      <c r="U34" s="32"/>
      <c r="V34" s="32"/>
      <c r="W34" s="32"/>
      <c r="X34" s="32"/>
      <c r="Y34" s="32"/>
      <c r="Z34" s="32"/>
      <c r="AA34" s="51"/>
      <c r="AB34" s="54"/>
      <c r="AC34" s="53"/>
      <c r="AD34" s="53"/>
      <c r="AE34" s="53"/>
      <c r="AF34" s="53"/>
      <c r="AG34" s="53"/>
      <c r="AH34" s="53"/>
      <c r="AI34" s="53"/>
      <c r="AJ34" s="53"/>
      <c r="AK34" s="53"/>
      <c r="AL34" s="53"/>
    </row>
    <row r="35" s="3" customFormat="1" ht="9.95" customHeight="1" spans="1:38">
      <c r="A35" s="25"/>
      <c r="B35" s="26"/>
      <c r="C35" s="26"/>
      <c r="D35" s="31"/>
      <c r="E35" s="29"/>
      <c r="F35" s="29"/>
      <c r="G35" s="29"/>
      <c r="H35" s="29"/>
      <c r="I35" s="29"/>
      <c r="J35" s="29"/>
      <c r="K35" s="29"/>
      <c r="L35" s="29"/>
      <c r="M35" s="29"/>
      <c r="N35" s="29"/>
      <c r="O35" s="29"/>
      <c r="P35" s="29"/>
      <c r="Q35" s="29"/>
      <c r="R35" s="29"/>
      <c r="S35" s="29"/>
      <c r="T35" s="29"/>
      <c r="U35" s="29"/>
      <c r="V35" s="29"/>
      <c r="W35" s="29"/>
      <c r="X35" s="29"/>
      <c r="Y35" s="29"/>
      <c r="Z35" s="29"/>
      <c r="AA35" s="51"/>
      <c r="AB35" s="55"/>
      <c r="AC35" s="53"/>
      <c r="AD35" s="53"/>
      <c r="AE35" s="53"/>
      <c r="AF35" s="53"/>
      <c r="AG35" s="53"/>
      <c r="AH35" s="53"/>
      <c r="AI35" s="53"/>
      <c r="AJ35" s="53"/>
      <c r="AK35" s="53"/>
      <c r="AL35" s="53"/>
    </row>
    <row r="36" s="3" customFormat="1" ht="9.95" customHeight="1" spans="1:118">
      <c r="A36" s="30"/>
      <c r="B36" s="31"/>
      <c r="C36" s="31"/>
      <c r="D36" s="26"/>
      <c r="E36" s="32"/>
      <c r="F36" s="32"/>
      <c r="G36" s="32"/>
      <c r="H36" s="32"/>
      <c r="I36" s="32"/>
      <c r="J36" s="32"/>
      <c r="K36" s="32"/>
      <c r="L36" s="32"/>
      <c r="M36" s="32"/>
      <c r="N36" s="32"/>
      <c r="O36" s="32"/>
      <c r="P36" s="32"/>
      <c r="Q36" s="32"/>
      <c r="R36" s="32"/>
      <c r="S36" s="32"/>
      <c r="T36" s="32"/>
      <c r="U36" s="32"/>
      <c r="V36" s="32"/>
      <c r="W36" s="32"/>
      <c r="X36" s="32"/>
      <c r="Y36" s="32"/>
      <c r="Z36" s="32"/>
      <c r="AA36" s="51"/>
      <c r="AB36" s="54"/>
      <c r="AC36" s="53"/>
      <c r="AD36" s="53"/>
      <c r="AE36" s="53"/>
      <c r="AF36" s="53"/>
      <c r="AG36" s="53"/>
      <c r="AH36" s="53"/>
      <c r="AI36" s="53"/>
      <c r="AJ36" s="53"/>
      <c r="AK36" s="53"/>
      <c r="AL36" s="53"/>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row>
    <row r="37" s="3" customFormat="1" ht="9.95" customHeight="1" spans="1:118">
      <c r="A37" s="25"/>
      <c r="B37" s="26"/>
      <c r="C37" s="26"/>
      <c r="D37" s="31"/>
      <c r="E37" s="29"/>
      <c r="F37" s="29"/>
      <c r="G37" s="29"/>
      <c r="H37" s="29"/>
      <c r="I37" s="29"/>
      <c r="J37" s="29"/>
      <c r="K37" s="29"/>
      <c r="L37" s="29"/>
      <c r="M37" s="29"/>
      <c r="N37" s="29"/>
      <c r="O37" s="29"/>
      <c r="P37" s="29"/>
      <c r="Q37" s="29"/>
      <c r="R37" s="29"/>
      <c r="S37" s="29"/>
      <c r="T37" s="29"/>
      <c r="U37" s="29"/>
      <c r="V37" s="29"/>
      <c r="W37" s="29"/>
      <c r="X37" s="29"/>
      <c r="Y37" s="29"/>
      <c r="Z37" s="29"/>
      <c r="AA37" s="51"/>
      <c r="AB37" s="55"/>
      <c r="AC37" s="53"/>
      <c r="AD37" s="53"/>
      <c r="AE37" s="53"/>
      <c r="AF37" s="53"/>
      <c r="AG37" s="53"/>
      <c r="AH37" s="53"/>
      <c r="AI37" s="53"/>
      <c r="AJ37" s="53"/>
      <c r="AK37" s="53"/>
      <c r="AL37" s="53"/>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c r="CW37" s="62"/>
      <c r="CX37" s="62"/>
      <c r="CY37" s="62"/>
      <c r="CZ37" s="62"/>
      <c r="DA37" s="62"/>
      <c r="DB37" s="62"/>
      <c r="DC37" s="62"/>
      <c r="DD37" s="62"/>
      <c r="DE37" s="62"/>
      <c r="DF37" s="62"/>
      <c r="DG37" s="62"/>
      <c r="DH37" s="62"/>
      <c r="DI37" s="62"/>
      <c r="DJ37" s="62"/>
      <c r="DK37" s="62"/>
      <c r="DL37" s="62"/>
      <c r="DM37" s="62"/>
      <c r="DN37" s="62"/>
    </row>
    <row r="38" s="3" customFormat="1" ht="9.95" customHeight="1" spans="1:118">
      <c r="A38" s="30"/>
      <c r="B38" s="31"/>
      <c r="C38" s="31"/>
      <c r="D38" s="26"/>
      <c r="E38" s="32"/>
      <c r="F38" s="32"/>
      <c r="G38" s="32"/>
      <c r="H38" s="32"/>
      <c r="I38" s="32"/>
      <c r="J38" s="32"/>
      <c r="K38" s="32"/>
      <c r="L38" s="32"/>
      <c r="M38" s="32"/>
      <c r="N38" s="32"/>
      <c r="O38" s="32"/>
      <c r="P38" s="32"/>
      <c r="Q38" s="32"/>
      <c r="R38" s="32"/>
      <c r="S38" s="32"/>
      <c r="T38" s="32"/>
      <c r="U38" s="32"/>
      <c r="V38" s="32"/>
      <c r="W38" s="32"/>
      <c r="X38" s="32"/>
      <c r="Y38" s="32"/>
      <c r="Z38" s="32"/>
      <c r="AA38" s="51"/>
      <c r="AB38" s="54"/>
      <c r="AC38" s="53"/>
      <c r="AD38" s="53"/>
      <c r="AE38" s="53"/>
      <c r="AF38" s="53"/>
      <c r="AG38" s="53"/>
      <c r="AH38" s="53"/>
      <c r="AI38" s="53"/>
      <c r="AJ38" s="53"/>
      <c r="AK38" s="53"/>
      <c r="AL38" s="53"/>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row>
    <row r="39" s="3" customFormat="1" ht="9.95" customHeight="1" spans="1:118">
      <c r="A39" s="25"/>
      <c r="B39" s="26"/>
      <c r="C39" s="26"/>
      <c r="D39" s="31"/>
      <c r="E39" s="29"/>
      <c r="F39" s="29"/>
      <c r="G39" s="29"/>
      <c r="H39" s="29"/>
      <c r="I39" s="29"/>
      <c r="J39" s="29"/>
      <c r="K39" s="29"/>
      <c r="L39" s="29"/>
      <c r="M39" s="29"/>
      <c r="N39" s="29"/>
      <c r="O39" s="29"/>
      <c r="P39" s="29"/>
      <c r="Q39" s="29"/>
      <c r="R39" s="29"/>
      <c r="S39" s="29"/>
      <c r="T39" s="29"/>
      <c r="U39" s="29"/>
      <c r="V39" s="29"/>
      <c r="W39" s="29"/>
      <c r="X39" s="29"/>
      <c r="Y39" s="29"/>
      <c r="Z39" s="29"/>
      <c r="AA39" s="51"/>
      <c r="AB39" s="55"/>
      <c r="AC39" s="53"/>
      <c r="AD39" s="53"/>
      <c r="AE39" s="53"/>
      <c r="AF39" s="53"/>
      <c r="AG39" s="53"/>
      <c r="AH39" s="53"/>
      <c r="AI39" s="53"/>
      <c r="AJ39" s="53"/>
      <c r="AK39" s="53"/>
      <c r="AL39" s="53"/>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row>
    <row r="40" s="3" customFormat="1" ht="9.95" customHeight="1" spans="1:118">
      <c r="A40" s="30"/>
      <c r="B40" s="31"/>
      <c r="C40" s="31"/>
      <c r="D40" s="26"/>
      <c r="E40" s="32"/>
      <c r="F40" s="32"/>
      <c r="G40" s="32"/>
      <c r="H40" s="32"/>
      <c r="I40" s="32"/>
      <c r="J40" s="32"/>
      <c r="K40" s="32"/>
      <c r="L40" s="32"/>
      <c r="M40" s="32"/>
      <c r="N40" s="32"/>
      <c r="O40" s="32"/>
      <c r="P40" s="32"/>
      <c r="Q40" s="32"/>
      <c r="R40" s="32"/>
      <c r="S40" s="32"/>
      <c r="T40" s="32"/>
      <c r="U40" s="32"/>
      <c r="V40" s="32"/>
      <c r="W40" s="32"/>
      <c r="X40" s="32"/>
      <c r="Y40" s="32"/>
      <c r="Z40" s="32"/>
      <c r="AA40" s="51"/>
      <c r="AB40" s="54"/>
      <c r="AC40" s="53"/>
      <c r="AD40" s="53"/>
      <c r="AE40" s="53"/>
      <c r="AF40" s="53"/>
      <c r="AG40" s="53"/>
      <c r="AH40" s="53"/>
      <c r="AI40" s="53"/>
      <c r="AJ40" s="53"/>
      <c r="AK40" s="53"/>
      <c r="AL40" s="53"/>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c r="CM40" s="62"/>
      <c r="CN40" s="62"/>
      <c r="CO40" s="62"/>
      <c r="CP40" s="62"/>
      <c r="CQ40" s="62"/>
      <c r="CR40" s="62"/>
      <c r="CS40" s="62"/>
      <c r="CT40" s="62"/>
      <c r="CU40" s="62"/>
      <c r="CV40" s="62"/>
      <c r="CW40" s="62"/>
      <c r="CX40" s="62"/>
      <c r="CY40" s="62"/>
      <c r="CZ40" s="62"/>
      <c r="DA40" s="62"/>
      <c r="DB40" s="62"/>
      <c r="DC40" s="62"/>
      <c r="DD40" s="62"/>
      <c r="DE40" s="62"/>
      <c r="DF40" s="62"/>
      <c r="DG40" s="62"/>
      <c r="DH40" s="62"/>
      <c r="DI40" s="62"/>
      <c r="DJ40" s="62"/>
      <c r="DK40" s="62"/>
      <c r="DL40" s="62"/>
      <c r="DM40" s="62"/>
      <c r="DN40" s="62"/>
    </row>
    <row r="41" s="3" customFormat="1" ht="9.95" customHeight="1" spans="1:118">
      <c r="A41" s="25"/>
      <c r="B41" s="26"/>
      <c r="C41" s="26"/>
      <c r="D41" s="31"/>
      <c r="E41" s="29"/>
      <c r="F41" s="29"/>
      <c r="G41" s="29"/>
      <c r="H41" s="29"/>
      <c r="I41" s="29"/>
      <c r="J41" s="29"/>
      <c r="K41" s="29"/>
      <c r="L41" s="29"/>
      <c r="M41" s="29"/>
      <c r="N41" s="29"/>
      <c r="O41" s="29"/>
      <c r="P41" s="29"/>
      <c r="Q41" s="29"/>
      <c r="R41" s="29"/>
      <c r="S41" s="29"/>
      <c r="T41" s="29"/>
      <c r="U41" s="29"/>
      <c r="V41" s="29"/>
      <c r="W41" s="29"/>
      <c r="X41" s="29"/>
      <c r="Y41" s="29"/>
      <c r="Z41" s="29"/>
      <c r="AA41" s="51"/>
      <c r="AB41" s="55"/>
      <c r="AC41" s="53"/>
      <c r="AD41" s="53"/>
      <c r="AE41" s="53"/>
      <c r="AF41" s="53"/>
      <c r="AG41" s="53"/>
      <c r="AH41" s="53"/>
      <c r="AI41" s="53"/>
      <c r="AJ41" s="53"/>
      <c r="AK41" s="53"/>
      <c r="AL41" s="53"/>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row>
    <row r="42" s="3" customFormat="1" ht="9.95" customHeight="1" spans="1:118">
      <c r="A42" s="30"/>
      <c r="B42" s="31"/>
      <c r="C42" s="31"/>
      <c r="D42" s="26"/>
      <c r="E42" s="32"/>
      <c r="F42" s="32"/>
      <c r="G42" s="32"/>
      <c r="H42" s="32"/>
      <c r="I42" s="32"/>
      <c r="J42" s="32"/>
      <c r="K42" s="32"/>
      <c r="L42" s="32"/>
      <c r="M42" s="32"/>
      <c r="N42" s="32"/>
      <c r="O42" s="32"/>
      <c r="P42" s="32"/>
      <c r="Q42" s="32"/>
      <c r="R42" s="32"/>
      <c r="S42" s="32"/>
      <c r="T42" s="32"/>
      <c r="U42" s="32"/>
      <c r="V42" s="32"/>
      <c r="W42" s="32"/>
      <c r="X42" s="32"/>
      <c r="Y42" s="32"/>
      <c r="Z42" s="32"/>
      <c r="AA42" s="51"/>
      <c r="AB42" s="54"/>
      <c r="AC42" s="53"/>
      <c r="AD42" s="53"/>
      <c r="AE42" s="53"/>
      <c r="AF42" s="53"/>
      <c r="AG42" s="53"/>
      <c r="AH42" s="53"/>
      <c r="AI42" s="53"/>
      <c r="AJ42" s="53"/>
      <c r="AK42" s="53"/>
      <c r="AL42" s="53"/>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row>
    <row r="43" s="3" customFormat="1" ht="9.95" customHeight="1" spans="1:118">
      <c r="A43" s="25"/>
      <c r="B43" s="26"/>
      <c r="C43" s="26"/>
      <c r="D43" s="31"/>
      <c r="E43" s="29"/>
      <c r="F43" s="29"/>
      <c r="G43" s="29"/>
      <c r="H43" s="29"/>
      <c r="I43" s="29"/>
      <c r="J43" s="29"/>
      <c r="K43" s="29"/>
      <c r="L43" s="29"/>
      <c r="M43" s="29"/>
      <c r="N43" s="29"/>
      <c r="O43" s="29"/>
      <c r="P43" s="29"/>
      <c r="Q43" s="29"/>
      <c r="R43" s="29"/>
      <c r="S43" s="29"/>
      <c r="T43" s="29"/>
      <c r="U43" s="29"/>
      <c r="V43" s="29"/>
      <c r="W43" s="29"/>
      <c r="X43" s="29"/>
      <c r="Y43" s="29"/>
      <c r="Z43" s="29"/>
      <c r="AA43" s="51"/>
      <c r="AB43" s="55"/>
      <c r="AC43" s="53"/>
      <c r="AD43" s="53"/>
      <c r="AE43" s="53"/>
      <c r="AF43" s="53"/>
      <c r="AG43" s="53"/>
      <c r="AH43" s="53"/>
      <c r="AI43" s="53"/>
      <c r="AJ43" s="53"/>
      <c r="AK43" s="53"/>
      <c r="AL43" s="53"/>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c r="CM43" s="62"/>
      <c r="CN43" s="62"/>
      <c r="CO43" s="62"/>
      <c r="CP43" s="62"/>
      <c r="CQ43" s="62"/>
      <c r="CR43" s="62"/>
      <c r="CS43" s="62"/>
      <c r="CT43" s="62"/>
      <c r="CU43" s="62"/>
      <c r="CV43" s="62"/>
      <c r="CW43" s="62"/>
      <c r="CX43" s="62"/>
      <c r="CY43" s="62"/>
      <c r="CZ43" s="62"/>
      <c r="DA43" s="62"/>
      <c r="DB43" s="62"/>
      <c r="DC43" s="62"/>
      <c r="DD43" s="62"/>
      <c r="DE43" s="62"/>
      <c r="DF43" s="62"/>
      <c r="DG43" s="62"/>
      <c r="DH43" s="62"/>
      <c r="DI43" s="62"/>
      <c r="DJ43" s="62"/>
      <c r="DK43" s="62"/>
      <c r="DL43" s="62"/>
      <c r="DM43" s="62"/>
      <c r="DN43" s="62"/>
    </row>
    <row r="44" s="3" customFormat="1" ht="9.95" customHeight="1" spans="1:38">
      <c r="A44" s="30"/>
      <c r="B44" s="31"/>
      <c r="C44" s="31"/>
      <c r="D44" s="26"/>
      <c r="E44" s="32"/>
      <c r="F44" s="32"/>
      <c r="G44" s="32"/>
      <c r="H44" s="32"/>
      <c r="I44" s="32"/>
      <c r="J44" s="32"/>
      <c r="K44" s="32"/>
      <c r="L44" s="32"/>
      <c r="M44" s="32"/>
      <c r="N44" s="32"/>
      <c r="O44" s="32"/>
      <c r="P44" s="32"/>
      <c r="Q44" s="32"/>
      <c r="R44" s="32"/>
      <c r="S44" s="32"/>
      <c r="T44" s="32"/>
      <c r="U44" s="32"/>
      <c r="V44" s="32"/>
      <c r="W44" s="32"/>
      <c r="X44" s="32"/>
      <c r="Y44" s="32"/>
      <c r="Z44" s="32"/>
      <c r="AA44" s="51"/>
      <c r="AB44" s="54"/>
      <c r="AC44" s="53"/>
      <c r="AD44" s="53"/>
      <c r="AE44" s="53"/>
      <c r="AF44" s="53"/>
      <c r="AG44" s="53"/>
      <c r="AH44" s="53"/>
      <c r="AI44" s="53"/>
      <c r="AJ44" s="53"/>
      <c r="AK44" s="53"/>
      <c r="AL44" s="53"/>
    </row>
    <row r="45" s="3" customFormat="1" ht="9.95" customHeight="1" spans="1:38">
      <c r="A45" s="25"/>
      <c r="B45" s="26"/>
      <c r="C45" s="26"/>
      <c r="D45" s="31"/>
      <c r="E45" s="29"/>
      <c r="F45" s="29"/>
      <c r="G45" s="29"/>
      <c r="H45" s="29"/>
      <c r="I45" s="29"/>
      <c r="J45" s="29"/>
      <c r="K45" s="29"/>
      <c r="L45" s="29"/>
      <c r="M45" s="29"/>
      <c r="N45" s="29"/>
      <c r="O45" s="29"/>
      <c r="P45" s="29"/>
      <c r="Q45" s="29"/>
      <c r="R45" s="29"/>
      <c r="S45" s="29"/>
      <c r="T45" s="29"/>
      <c r="U45" s="29"/>
      <c r="V45" s="29"/>
      <c r="W45" s="29"/>
      <c r="X45" s="29"/>
      <c r="Y45" s="29"/>
      <c r="Z45" s="29"/>
      <c r="AA45" s="51"/>
      <c r="AB45" s="55"/>
      <c r="AC45" s="53"/>
      <c r="AD45" s="53"/>
      <c r="AE45" s="53"/>
      <c r="AF45" s="53"/>
      <c r="AG45" s="53"/>
      <c r="AH45" s="53"/>
      <c r="AI45" s="53"/>
      <c r="AJ45" s="53"/>
      <c r="AK45" s="53"/>
      <c r="AL45" s="53"/>
    </row>
    <row r="46" s="3" customFormat="1" ht="9.95" customHeight="1" spans="1:38">
      <c r="A46" s="30"/>
      <c r="B46" s="31"/>
      <c r="C46" s="31"/>
      <c r="D46" s="26"/>
      <c r="E46" s="32"/>
      <c r="F46" s="32"/>
      <c r="G46" s="32"/>
      <c r="H46" s="32"/>
      <c r="I46" s="32"/>
      <c r="J46" s="32"/>
      <c r="K46" s="32"/>
      <c r="L46" s="32"/>
      <c r="M46" s="32"/>
      <c r="N46" s="32"/>
      <c r="O46" s="32"/>
      <c r="P46" s="32"/>
      <c r="Q46" s="32"/>
      <c r="R46" s="32"/>
      <c r="S46" s="32"/>
      <c r="T46" s="32"/>
      <c r="U46" s="32"/>
      <c r="V46" s="32"/>
      <c r="W46" s="32"/>
      <c r="X46" s="32"/>
      <c r="Y46" s="32"/>
      <c r="Z46" s="32"/>
      <c r="AA46" s="51"/>
      <c r="AB46" s="54"/>
      <c r="AC46" s="53"/>
      <c r="AD46" s="53"/>
      <c r="AE46" s="53"/>
      <c r="AF46" s="53"/>
      <c r="AG46" s="53"/>
      <c r="AH46" s="53"/>
      <c r="AI46" s="53"/>
      <c r="AJ46" s="53"/>
      <c r="AK46" s="53"/>
      <c r="AL46" s="53"/>
    </row>
    <row r="47" s="3" customFormat="1" ht="9.95" customHeight="1" spans="1:38">
      <c r="A47" s="25"/>
      <c r="B47" s="26"/>
      <c r="C47" s="26"/>
      <c r="D47" s="31"/>
      <c r="E47" s="29"/>
      <c r="F47" s="29"/>
      <c r="G47" s="29"/>
      <c r="H47" s="29"/>
      <c r="I47" s="29"/>
      <c r="J47" s="29"/>
      <c r="K47" s="29"/>
      <c r="L47" s="29"/>
      <c r="M47" s="29"/>
      <c r="N47" s="29"/>
      <c r="O47" s="29"/>
      <c r="P47" s="29"/>
      <c r="Q47" s="29"/>
      <c r="R47" s="29"/>
      <c r="S47" s="29"/>
      <c r="T47" s="29"/>
      <c r="U47" s="29"/>
      <c r="V47" s="29"/>
      <c r="W47" s="29"/>
      <c r="X47" s="29"/>
      <c r="Y47" s="29"/>
      <c r="Z47" s="29"/>
      <c r="AA47" s="51"/>
      <c r="AB47" s="55"/>
      <c r="AC47" s="53"/>
      <c r="AD47" s="53"/>
      <c r="AE47" s="53"/>
      <c r="AF47" s="53"/>
      <c r="AG47" s="53"/>
      <c r="AH47" s="53"/>
      <c r="AI47" s="53"/>
      <c r="AJ47" s="53"/>
      <c r="AK47" s="53"/>
      <c r="AL47" s="53"/>
    </row>
    <row r="48" s="3" customFormat="1" ht="9.95" customHeight="1" spans="1:38">
      <c r="A48" s="30"/>
      <c r="B48" s="31"/>
      <c r="C48" s="31"/>
      <c r="D48" s="26"/>
      <c r="E48" s="32"/>
      <c r="F48" s="32"/>
      <c r="G48" s="32"/>
      <c r="H48" s="32"/>
      <c r="I48" s="32"/>
      <c r="J48" s="32"/>
      <c r="K48" s="32"/>
      <c r="L48" s="32"/>
      <c r="M48" s="32"/>
      <c r="N48" s="32"/>
      <c r="O48" s="32"/>
      <c r="P48" s="32"/>
      <c r="Q48" s="32"/>
      <c r="R48" s="32"/>
      <c r="S48" s="32"/>
      <c r="T48" s="32"/>
      <c r="U48" s="32"/>
      <c r="V48" s="32"/>
      <c r="W48" s="32"/>
      <c r="X48" s="32"/>
      <c r="Y48" s="32"/>
      <c r="Z48" s="32"/>
      <c r="AA48" s="51"/>
      <c r="AB48" s="54"/>
      <c r="AC48" s="53"/>
      <c r="AD48" s="53"/>
      <c r="AE48" s="53"/>
      <c r="AF48" s="53"/>
      <c r="AG48" s="53"/>
      <c r="AH48" s="53"/>
      <c r="AI48" s="53"/>
      <c r="AJ48" s="53"/>
      <c r="AK48" s="53"/>
      <c r="AL48" s="53"/>
    </row>
    <row r="49" s="3" customFormat="1" ht="9.95" customHeight="1" spans="1:38">
      <c r="A49" s="25"/>
      <c r="B49" s="26"/>
      <c r="C49" s="26"/>
      <c r="D49" s="31"/>
      <c r="E49" s="29"/>
      <c r="F49" s="29"/>
      <c r="G49" s="29"/>
      <c r="H49" s="29"/>
      <c r="I49" s="29"/>
      <c r="J49" s="29"/>
      <c r="K49" s="29"/>
      <c r="L49" s="29"/>
      <c r="M49" s="29"/>
      <c r="N49" s="29"/>
      <c r="O49" s="29"/>
      <c r="P49" s="29"/>
      <c r="Q49" s="29"/>
      <c r="R49" s="29"/>
      <c r="S49" s="29"/>
      <c r="T49" s="29"/>
      <c r="U49" s="29"/>
      <c r="V49" s="29"/>
      <c r="W49" s="29"/>
      <c r="X49" s="29"/>
      <c r="Y49" s="29"/>
      <c r="Z49" s="29"/>
      <c r="AA49" s="51"/>
      <c r="AB49" s="55"/>
      <c r="AC49" s="53"/>
      <c r="AD49" s="53"/>
      <c r="AE49" s="53"/>
      <c r="AF49" s="53"/>
      <c r="AG49" s="53"/>
      <c r="AH49" s="53"/>
      <c r="AI49" s="53"/>
      <c r="AJ49" s="53"/>
      <c r="AK49" s="53"/>
      <c r="AL49" s="53"/>
    </row>
    <row r="50" s="3" customFormat="1" ht="9.95" customHeight="1" spans="1:38">
      <c r="A50" s="30"/>
      <c r="B50" s="31"/>
      <c r="C50" s="31"/>
      <c r="D50" s="26"/>
      <c r="E50" s="32"/>
      <c r="F50" s="32"/>
      <c r="G50" s="32"/>
      <c r="H50" s="32"/>
      <c r="I50" s="32"/>
      <c r="J50" s="32"/>
      <c r="K50" s="32"/>
      <c r="L50" s="32"/>
      <c r="M50" s="32"/>
      <c r="N50" s="32"/>
      <c r="O50" s="32"/>
      <c r="P50" s="32"/>
      <c r="Q50" s="32"/>
      <c r="R50" s="32"/>
      <c r="S50" s="32"/>
      <c r="T50" s="32"/>
      <c r="U50" s="32"/>
      <c r="V50" s="32"/>
      <c r="W50" s="32"/>
      <c r="X50" s="32"/>
      <c r="Y50" s="32"/>
      <c r="Z50" s="32"/>
      <c r="AA50" s="51"/>
      <c r="AB50" s="54"/>
      <c r="AC50" s="53"/>
      <c r="AD50" s="53"/>
      <c r="AE50" s="53"/>
      <c r="AF50" s="53"/>
      <c r="AG50" s="53"/>
      <c r="AH50" s="53"/>
      <c r="AI50" s="53"/>
      <c r="AJ50" s="53"/>
      <c r="AK50" s="53"/>
      <c r="AL50" s="53"/>
    </row>
    <row r="51" s="3" customFormat="1" ht="9.95" customHeight="1" spans="1:38">
      <c r="A51" s="25"/>
      <c r="B51" s="26"/>
      <c r="C51" s="26"/>
      <c r="D51" s="31"/>
      <c r="E51" s="29"/>
      <c r="F51" s="29"/>
      <c r="G51" s="29"/>
      <c r="H51" s="29"/>
      <c r="I51" s="29"/>
      <c r="J51" s="29"/>
      <c r="K51" s="29"/>
      <c r="L51" s="29"/>
      <c r="M51" s="29"/>
      <c r="N51" s="29"/>
      <c r="O51" s="29"/>
      <c r="P51" s="29"/>
      <c r="Q51" s="29"/>
      <c r="R51" s="29"/>
      <c r="S51" s="29"/>
      <c r="T51" s="29"/>
      <c r="U51" s="29"/>
      <c r="V51" s="29"/>
      <c r="W51" s="29"/>
      <c r="X51" s="29"/>
      <c r="Y51" s="29"/>
      <c r="Z51" s="29"/>
      <c r="AA51" s="51"/>
      <c r="AB51" s="55"/>
      <c r="AC51" s="53"/>
      <c r="AD51" s="53"/>
      <c r="AE51" s="53"/>
      <c r="AF51" s="53"/>
      <c r="AG51" s="53"/>
      <c r="AH51" s="53"/>
      <c r="AI51" s="53"/>
      <c r="AJ51" s="53"/>
      <c r="AK51" s="53"/>
      <c r="AL51" s="53"/>
    </row>
    <row r="52" s="3" customFormat="1" ht="9.95" customHeight="1" spans="1:38">
      <c r="A52" s="30"/>
      <c r="B52" s="31"/>
      <c r="C52" s="31"/>
      <c r="D52" s="26"/>
      <c r="E52" s="32"/>
      <c r="F52" s="32"/>
      <c r="G52" s="32"/>
      <c r="H52" s="32"/>
      <c r="I52" s="32"/>
      <c r="J52" s="32"/>
      <c r="K52" s="32"/>
      <c r="L52" s="32"/>
      <c r="M52" s="32"/>
      <c r="N52" s="32"/>
      <c r="O52" s="32"/>
      <c r="P52" s="32"/>
      <c r="Q52" s="32"/>
      <c r="R52" s="32"/>
      <c r="S52" s="32"/>
      <c r="T52" s="32"/>
      <c r="U52" s="32"/>
      <c r="V52" s="32"/>
      <c r="W52" s="32"/>
      <c r="X52" s="32"/>
      <c r="Y52" s="32"/>
      <c r="Z52" s="32"/>
      <c r="AA52" s="51"/>
      <c r="AB52" s="54"/>
      <c r="AC52" s="53"/>
      <c r="AD52" s="53"/>
      <c r="AE52" s="53"/>
      <c r="AF52" s="53"/>
      <c r="AG52" s="53"/>
      <c r="AH52" s="53"/>
      <c r="AI52" s="53"/>
      <c r="AJ52" s="53"/>
      <c r="AK52" s="53"/>
      <c r="AL52" s="53"/>
    </row>
    <row r="53" s="3" customFormat="1" ht="9.95" customHeight="1" spans="1:38">
      <c r="A53" s="25"/>
      <c r="B53" s="26"/>
      <c r="C53" s="26"/>
      <c r="D53" s="31"/>
      <c r="E53" s="29"/>
      <c r="F53" s="29"/>
      <c r="G53" s="29"/>
      <c r="H53" s="29"/>
      <c r="I53" s="29"/>
      <c r="J53" s="29"/>
      <c r="K53" s="29"/>
      <c r="L53" s="29"/>
      <c r="M53" s="29"/>
      <c r="N53" s="29"/>
      <c r="O53" s="29"/>
      <c r="P53" s="29"/>
      <c r="Q53" s="29"/>
      <c r="R53" s="29"/>
      <c r="S53" s="29"/>
      <c r="T53" s="29"/>
      <c r="U53" s="29"/>
      <c r="V53" s="29"/>
      <c r="W53" s="29"/>
      <c r="X53" s="29"/>
      <c r="Y53" s="29"/>
      <c r="Z53" s="29"/>
      <c r="AA53" s="51"/>
      <c r="AB53" s="55"/>
      <c r="AC53" s="53"/>
      <c r="AD53" s="53"/>
      <c r="AE53" s="53"/>
      <c r="AF53" s="53"/>
      <c r="AG53" s="53"/>
      <c r="AH53" s="53"/>
      <c r="AI53" s="53"/>
      <c r="AJ53" s="53"/>
      <c r="AK53" s="53"/>
      <c r="AL53" s="53"/>
    </row>
    <row r="54" s="3" customFormat="1" ht="9.95" customHeight="1" spans="1:38">
      <c r="A54" s="30"/>
      <c r="B54" s="31"/>
      <c r="C54" s="31"/>
      <c r="D54" s="26"/>
      <c r="E54" s="32"/>
      <c r="F54" s="32"/>
      <c r="G54" s="32"/>
      <c r="H54" s="32"/>
      <c r="I54" s="32"/>
      <c r="J54" s="32"/>
      <c r="K54" s="32"/>
      <c r="L54" s="32"/>
      <c r="M54" s="32"/>
      <c r="N54" s="32"/>
      <c r="O54" s="32"/>
      <c r="P54" s="32"/>
      <c r="Q54" s="32"/>
      <c r="R54" s="32"/>
      <c r="S54" s="32"/>
      <c r="T54" s="32"/>
      <c r="U54" s="32"/>
      <c r="V54" s="32"/>
      <c r="W54" s="32"/>
      <c r="X54" s="32"/>
      <c r="Y54" s="32"/>
      <c r="Z54" s="32"/>
      <c r="AA54" s="51"/>
      <c r="AB54" s="54"/>
      <c r="AC54" s="53"/>
      <c r="AD54" s="53"/>
      <c r="AE54" s="53"/>
      <c r="AF54" s="53"/>
      <c r="AG54" s="53"/>
      <c r="AH54" s="53"/>
      <c r="AI54" s="53"/>
      <c r="AJ54" s="53"/>
      <c r="AK54" s="53"/>
      <c r="AL54" s="53"/>
    </row>
    <row r="55" s="3" customFormat="1" ht="9.95" customHeight="1" spans="1:38">
      <c r="A55" s="25"/>
      <c r="B55" s="26"/>
      <c r="C55" s="26"/>
      <c r="D55" s="31"/>
      <c r="E55" s="29"/>
      <c r="F55" s="29"/>
      <c r="G55" s="29"/>
      <c r="H55" s="29"/>
      <c r="I55" s="29"/>
      <c r="J55" s="29"/>
      <c r="K55" s="29"/>
      <c r="L55" s="29"/>
      <c r="M55" s="29"/>
      <c r="N55" s="29"/>
      <c r="O55" s="29"/>
      <c r="P55" s="29"/>
      <c r="Q55" s="29"/>
      <c r="R55" s="29"/>
      <c r="S55" s="29"/>
      <c r="T55" s="29"/>
      <c r="U55" s="29"/>
      <c r="V55" s="29"/>
      <c r="W55" s="29"/>
      <c r="X55" s="29"/>
      <c r="Y55" s="29"/>
      <c r="Z55" s="29"/>
      <c r="AA55" s="51"/>
      <c r="AB55" s="55"/>
      <c r="AC55" s="53"/>
      <c r="AD55" s="53"/>
      <c r="AE55" s="53"/>
      <c r="AF55" s="53"/>
      <c r="AG55" s="53"/>
      <c r="AH55" s="53"/>
      <c r="AI55" s="53"/>
      <c r="AJ55" s="53"/>
      <c r="AK55" s="53"/>
      <c r="AL55" s="53"/>
    </row>
    <row r="56" s="3" customFormat="1" ht="9.95" customHeight="1" spans="1:38">
      <c r="A56" s="30"/>
      <c r="B56" s="31"/>
      <c r="C56" s="31"/>
      <c r="D56" s="26"/>
      <c r="E56" s="32"/>
      <c r="F56" s="32"/>
      <c r="G56" s="32"/>
      <c r="H56" s="32"/>
      <c r="I56" s="32"/>
      <c r="J56" s="32"/>
      <c r="K56" s="32"/>
      <c r="L56" s="32"/>
      <c r="M56" s="32"/>
      <c r="N56" s="32"/>
      <c r="O56" s="32"/>
      <c r="P56" s="32"/>
      <c r="Q56" s="32"/>
      <c r="R56" s="32"/>
      <c r="S56" s="32"/>
      <c r="T56" s="32"/>
      <c r="U56" s="32"/>
      <c r="V56" s="32"/>
      <c r="W56" s="32"/>
      <c r="X56" s="32"/>
      <c r="Y56" s="32"/>
      <c r="Z56" s="32"/>
      <c r="AA56" s="51"/>
      <c r="AB56" s="54"/>
      <c r="AC56" s="53"/>
      <c r="AD56" s="53"/>
      <c r="AE56" s="53"/>
      <c r="AF56" s="53"/>
      <c r="AG56" s="53"/>
      <c r="AH56" s="53"/>
      <c r="AI56" s="53"/>
      <c r="AJ56" s="53"/>
      <c r="AK56" s="53"/>
      <c r="AL56" s="53"/>
    </row>
    <row r="57" s="3" customFormat="1" ht="9.95" customHeight="1" spans="1:38">
      <c r="A57" s="25"/>
      <c r="B57" s="26"/>
      <c r="C57" s="26"/>
      <c r="D57" s="31"/>
      <c r="E57" s="29"/>
      <c r="F57" s="29"/>
      <c r="G57" s="29"/>
      <c r="H57" s="29"/>
      <c r="I57" s="29"/>
      <c r="J57" s="29"/>
      <c r="K57" s="29"/>
      <c r="L57" s="29"/>
      <c r="M57" s="29"/>
      <c r="N57" s="29"/>
      <c r="O57" s="29"/>
      <c r="P57" s="29"/>
      <c r="Q57" s="29"/>
      <c r="R57" s="29"/>
      <c r="S57" s="29"/>
      <c r="T57" s="29"/>
      <c r="U57" s="29"/>
      <c r="V57" s="29"/>
      <c r="W57" s="29"/>
      <c r="X57" s="29"/>
      <c r="Y57" s="29"/>
      <c r="Z57" s="29"/>
      <c r="AA57" s="51"/>
      <c r="AB57" s="55"/>
      <c r="AC57" s="53"/>
      <c r="AD57" s="53"/>
      <c r="AE57" s="53"/>
      <c r="AF57" s="53"/>
      <c r="AG57" s="53"/>
      <c r="AH57" s="53"/>
      <c r="AI57" s="53"/>
      <c r="AJ57" s="53"/>
      <c r="AK57" s="53"/>
      <c r="AL57" s="53"/>
    </row>
    <row r="58" s="3" customFormat="1" ht="9.95" customHeight="1" spans="1:38">
      <c r="A58" s="30"/>
      <c r="B58" s="31"/>
      <c r="C58" s="31"/>
      <c r="D58" s="26"/>
      <c r="E58" s="32"/>
      <c r="F58" s="32"/>
      <c r="G58" s="32"/>
      <c r="H58" s="32"/>
      <c r="I58" s="32"/>
      <c r="J58" s="32"/>
      <c r="K58" s="32"/>
      <c r="L58" s="32"/>
      <c r="M58" s="32"/>
      <c r="N58" s="32"/>
      <c r="O58" s="32"/>
      <c r="P58" s="32"/>
      <c r="Q58" s="32"/>
      <c r="R58" s="32"/>
      <c r="S58" s="32"/>
      <c r="T58" s="32"/>
      <c r="U58" s="32"/>
      <c r="V58" s="32"/>
      <c r="W58" s="32"/>
      <c r="X58" s="32"/>
      <c r="Y58" s="32"/>
      <c r="Z58" s="32"/>
      <c r="AA58" s="51"/>
      <c r="AB58" s="54"/>
      <c r="AC58" s="53"/>
      <c r="AD58" s="53"/>
      <c r="AE58" s="53"/>
      <c r="AF58" s="53"/>
      <c r="AG58" s="53"/>
      <c r="AH58" s="53"/>
      <c r="AI58" s="53"/>
      <c r="AJ58" s="53"/>
      <c r="AK58" s="53"/>
      <c r="AL58" s="53"/>
    </row>
    <row r="59" s="3" customFormat="1" ht="9.95" customHeight="1" spans="1:38">
      <c r="A59" s="25"/>
      <c r="B59" s="26"/>
      <c r="C59" s="26"/>
      <c r="D59" s="31"/>
      <c r="E59" s="29"/>
      <c r="F59" s="29"/>
      <c r="G59" s="29"/>
      <c r="H59" s="29"/>
      <c r="I59" s="29"/>
      <c r="J59" s="29"/>
      <c r="K59" s="29"/>
      <c r="L59" s="29"/>
      <c r="M59" s="29"/>
      <c r="N59" s="29"/>
      <c r="O59" s="29"/>
      <c r="P59" s="29"/>
      <c r="Q59" s="29"/>
      <c r="R59" s="29"/>
      <c r="S59" s="29"/>
      <c r="T59" s="29"/>
      <c r="U59" s="29"/>
      <c r="V59" s="29"/>
      <c r="W59" s="29"/>
      <c r="X59" s="29"/>
      <c r="Y59" s="29"/>
      <c r="Z59" s="29"/>
      <c r="AA59" s="51"/>
      <c r="AB59" s="55"/>
      <c r="AC59" s="53"/>
      <c r="AD59" s="53"/>
      <c r="AE59" s="53"/>
      <c r="AF59" s="53"/>
      <c r="AG59" s="53"/>
      <c r="AH59" s="53"/>
      <c r="AI59" s="53"/>
      <c r="AJ59" s="53"/>
      <c r="AK59" s="53"/>
      <c r="AL59" s="53"/>
    </row>
    <row r="60" s="3" customFormat="1" ht="9.95" customHeight="1" spans="1:38">
      <c r="A60" s="30"/>
      <c r="B60" s="31"/>
      <c r="C60" s="31"/>
      <c r="D60" s="26"/>
      <c r="E60" s="32"/>
      <c r="F60" s="32"/>
      <c r="G60" s="32"/>
      <c r="H60" s="32"/>
      <c r="I60" s="32"/>
      <c r="J60" s="32"/>
      <c r="K60" s="32"/>
      <c r="L60" s="32"/>
      <c r="M60" s="32"/>
      <c r="N60" s="32"/>
      <c r="O60" s="32"/>
      <c r="P60" s="32"/>
      <c r="Q60" s="32"/>
      <c r="R60" s="32"/>
      <c r="S60" s="32"/>
      <c r="T60" s="32"/>
      <c r="U60" s="32"/>
      <c r="V60" s="32"/>
      <c r="W60" s="32"/>
      <c r="X60" s="32"/>
      <c r="Y60" s="32"/>
      <c r="Z60" s="32"/>
      <c r="AA60" s="51"/>
      <c r="AB60" s="54"/>
      <c r="AC60" s="53"/>
      <c r="AD60" s="53"/>
      <c r="AE60" s="53"/>
      <c r="AF60" s="53"/>
      <c r="AG60" s="53"/>
      <c r="AH60" s="53"/>
      <c r="AI60" s="53"/>
      <c r="AJ60" s="53"/>
      <c r="AK60" s="53"/>
      <c r="AL60" s="53"/>
    </row>
    <row r="61" s="3" customFormat="1" ht="9.95" customHeight="1" spans="1:38">
      <c r="A61" s="25"/>
      <c r="B61" s="26"/>
      <c r="C61" s="26"/>
      <c r="D61" s="31"/>
      <c r="E61" s="29"/>
      <c r="F61" s="29"/>
      <c r="G61" s="29"/>
      <c r="H61" s="29"/>
      <c r="I61" s="29"/>
      <c r="J61" s="29"/>
      <c r="K61" s="29"/>
      <c r="L61" s="29"/>
      <c r="M61" s="29"/>
      <c r="N61" s="29"/>
      <c r="O61" s="29"/>
      <c r="P61" s="29"/>
      <c r="Q61" s="29"/>
      <c r="R61" s="29"/>
      <c r="S61" s="29"/>
      <c r="T61" s="29"/>
      <c r="U61" s="29"/>
      <c r="V61" s="29"/>
      <c r="W61" s="29"/>
      <c r="X61" s="29"/>
      <c r="Y61" s="29"/>
      <c r="Z61" s="29"/>
      <c r="AA61" s="51"/>
      <c r="AB61" s="55"/>
      <c r="AC61" s="53"/>
      <c r="AD61" s="53"/>
      <c r="AE61" s="53"/>
      <c r="AF61" s="53"/>
      <c r="AG61" s="53"/>
      <c r="AH61" s="53"/>
      <c r="AI61" s="53"/>
      <c r="AJ61" s="53"/>
      <c r="AK61" s="53"/>
      <c r="AL61" s="53"/>
    </row>
    <row r="62" s="3" customFormat="1" ht="9.95" customHeight="1" spans="1:38">
      <c r="A62" s="30"/>
      <c r="B62" s="31"/>
      <c r="C62" s="31"/>
      <c r="D62" s="33"/>
      <c r="E62" s="34"/>
      <c r="F62" s="34"/>
      <c r="G62" s="34"/>
      <c r="H62" s="34"/>
      <c r="I62" s="34"/>
      <c r="J62" s="34"/>
      <c r="K62" s="34"/>
      <c r="L62" s="34"/>
      <c r="M62" s="34"/>
      <c r="N62" s="34"/>
      <c r="O62" s="34"/>
      <c r="P62" s="34"/>
      <c r="Q62" s="34"/>
      <c r="R62" s="34"/>
      <c r="S62" s="34"/>
      <c r="T62" s="34"/>
      <c r="U62" s="34"/>
      <c r="V62" s="34"/>
      <c r="W62" s="34"/>
      <c r="X62" s="34"/>
      <c r="Y62" s="34"/>
      <c r="Z62" s="34"/>
      <c r="AA62" s="56"/>
      <c r="AB62" s="57"/>
      <c r="AC62" s="53"/>
      <c r="AD62" s="53"/>
      <c r="AE62" s="53"/>
      <c r="AF62" s="53"/>
      <c r="AG62" s="53"/>
      <c r="AH62" s="53"/>
      <c r="AI62" s="53"/>
      <c r="AJ62" s="53"/>
      <c r="AK62" s="53"/>
      <c r="AL62" s="53"/>
    </row>
    <row r="63" s="3" customFormat="1" ht="20.1" customHeight="1" spans="1:38">
      <c r="A63" s="23" t="s">
        <v>57</v>
      </c>
      <c r="B63" s="35"/>
      <c r="C63" s="35"/>
      <c r="D63" s="33"/>
      <c r="E63" s="34">
        <f>IF(SUM(E10:E61)&lt;&gt;0,SUM(E10:E61),"")</f>
        <v>320.748214999998</v>
      </c>
      <c r="F63" s="34"/>
      <c r="G63" s="34">
        <f>IF(SUM(G10:G61)&lt;&gt;0,SUM(G10:G61),"")</f>
        <v>16.0374107499999</v>
      </c>
      <c r="H63" s="34"/>
      <c r="I63" s="34">
        <f>IF(SUM(I10:I61)&lt;&gt;0,SUM(I10:I61),"")</f>
        <v>32.0748214999998</v>
      </c>
      <c r="J63" s="34"/>
      <c r="K63" s="34">
        <f>IF(SUM(K10:K61)&lt;&gt;0,SUM(K10:K61),"")</f>
        <v>64.1496429999996</v>
      </c>
      <c r="L63" s="34"/>
      <c r="M63" s="34">
        <f>IF(SUM(M10:M61)&lt;&gt;0,SUM(M10:M61),"")</f>
        <v>128.299285999999</v>
      </c>
      <c r="N63" s="34"/>
      <c r="O63" s="34">
        <f>IF(SUM(O10:O61)&lt;&gt;0,SUM(O10:O61),"")</f>
        <v>80.1870537499995</v>
      </c>
      <c r="P63" s="34"/>
      <c r="Q63" s="34" t="str">
        <f t="shared" ref="Q63:Z63" si="0">IF(SUM(Q10:Q61)&lt;&gt;0,SUM(Q10:Q61),"")</f>
        <v/>
      </c>
      <c r="R63" s="34">
        <f t="shared" si="0"/>
        <v>971.865404999999</v>
      </c>
      <c r="S63" s="34">
        <f t="shared" si="0"/>
        <v>763.379065250001</v>
      </c>
      <c r="T63" s="34">
        <f t="shared" si="0"/>
        <v>208.486339749999</v>
      </c>
      <c r="U63" s="34">
        <f t="shared" si="0"/>
        <v>96.2244644999994</v>
      </c>
      <c r="V63" s="34">
        <f t="shared" si="0"/>
        <v>142.5754405</v>
      </c>
      <c r="W63" s="34">
        <f t="shared" si="0"/>
        <v>667.154600750001</v>
      </c>
      <c r="X63" s="34">
        <f t="shared" si="0"/>
        <v>65.9108992499988</v>
      </c>
      <c r="Y63" s="34">
        <f t="shared" si="0"/>
        <v>16.0374107499999</v>
      </c>
      <c r="Z63" s="34">
        <f t="shared" si="0"/>
        <v>65.9108992499988</v>
      </c>
      <c r="AA63" s="58"/>
      <c r="AB63" s="59"/>
      <c r="AC63" s="53"/>
      <c r="AD63" s="53"/>
      <c r="AE63" s="53"/>
      <c r="AF63" s="53"/>
      <c r="AG63" s="53"/>
      <c r="AH63" s="53"/>
      <c r="AI63" s="53"/>
      <c r="AJ63" s="53"/>
      <c r="AK63" s="53"/>
      <c r="AL63" s="53"/>
    </row>
    <row r="64" s="3" customFormat="1" ht="20.1" customHeight="1" spans="1:38">
      <c r="A64" s="36" t="s">
        <v>58</v>
      </c>
      <c r="B64" s="37"/>
      <c r="C64" s="37"/>
      <c r="D64" s="38"/>
      <c r="E64" s="39">
        <f>IF(SUM($E$63,土方计算表9!$E$64)=0,"",SUM($E$63,土方计算表9!$E$64))</f>
        <v>375242.211478606</v>
      </c>
      <c r="F64" s="39"/>
      <c r="G64" s="39">
        <f>IF(SUM($G$63,土方计算表9!$G$64)=0,"",SUM($G$63,土方计算表9!$G$64))</f>
        <v>18762.1105739303</v>
      </c>
      <c r="H64" s="39"/>
      <c r="I64" s="39">
        <f>IF(SUM($I$63,土方计算表9!$I$64)=0,"",SUM($I$63,土方计算表9!$I$64))</f>
        <v>40313.9877825577</v>
      </c>
      <c r="J64" s="39"/>
      <c r="K64" s="39">
        <f>IF(SUM($K$63,土方计算表9!$K$64)=0,"",SUM($K$63,土方计算表9!$K$64))</f>
        <v>47827.8655832993</v>
      </c>
      <c r="L64" s="39"/>
      <c r="M64" s="39">
        <f>IF(SUM($M$63,土方计算表9!$M$64)=0,"",SUM($M$63,土方计算表9!$M$64))</f>
        <v>158683.961822048</v>
      </c>
      <c r="N64" s="39"/>
      <c r="O64" s="39">
        <f>IF(SUM($O$63,土方计算表9!$O$64)=0,"",SUM($O$63,土方计算表9!$O$64))</f>
        <v>109654.28571677</v>
      </c>
      <c r="P64" s="39"/>
      <c r="Q64" s="39" t="str">
        <f>IF(SUM($Q$63,土方计算表9!$Q$64)=0,"",SUM($Q$63,土方计算表9!$Q$64))</f>
        <v/>
      </c>
      <c r="R64" s="39">
        <f>IF(SUM($R$63,土方计算表9!$R$64)=0,"",SUM($R$63,土方计算表9!$R$64))</f>
        <v>195832.316848627</v>
      </c>
      <c r="S64" s="39">
        <f>IF(SUM($S$63,土方计算表9!$S$64)=0,"",SUM($S$63,土方计算表9!$S$64))</f>
        <v>69445.9901315444</v>
      </c>
      <c r="T64" s="39">
        <f>IF(SUM($T$63,土方计算表9!$T$64)=0,"",SUM($T$63,土方计算表9!$T$64))</f>
        <v>126386.326717082</v>
      </c>
      <c r="U64" s="39">
        <f>IF(SUM($U$63,土方计算表9!$U$64)=0,"",SUM($U$63,土方计算表9!$U$64))</f>
        <v>7333.90230585704</v>
      </c>
      <c r="V64" s="39">
        <f>IF(SUM($V$63,土方计算表9!$V$64)=0,"",SUM($V$63,土方计算表9!$V$64))</f>
        <v>8672.78420956858</v>
      </c>
      <c r="W64" s="39">
        <f>IF(SUM($W$63,土方计算表9!$W$64)=0,"",SUM($W$63,土方计算表9!$W$64))</f>
        <v>62112.0878256874</v>
      </c>
      <c r="X64" s="39">
        <f>IF(SUM($X$63,土方计算表9!$X$64)=0,"",SUM($X$63,土方计算表9!$X$64))</f>
        <v>117713.542507514</v>
      </c>
      <c r="Y64" s="39">
        <f>IF(SUM($Y$63,土方计算表9!$Y$64)=0,"",SUM($Y$63,土方计算表9!$Y$64))</f>
        <v>99570.0616339303</v>
      </c>
      <c r="Z64" s="39">
        <f>IF(SUM($Z$63,土方计算表9!$Z$64)=0,"",SUM($Z$63,土方计算表9!$Z$64))</f>
        <v>259665.46332925</v>
      </c>
      <c r="AA64" s="60"/>
      <c r="AB64" s="61"/>
      <c r="AC64" s="53"/>
      <c r="AD64" s="53"/>
      <c r="AE64" s="53"/>
      <c r="AF64" s="53"/>
      <c r="AG64" s="53"/>
      <c r="AH64" s="53"/>
      <c r="AI64" s="53"/>
      <c r="AJ64" s="53"/>
      <c r="AK64" s="53"/>
      <c r="AL64" s="53"/>
    </row>
    <row r="65" s="4" customFormat="1" ht="19.5" customHeight="1" spans="1:38">
      <c r="A65" s="63"/>
      <c r="B65" s="63"/>
      <c r="C65" s="63"/>
      <c r="D65" s="64"/>
      <c r="E65" s="63"/>
      <c r="F65" s="63"/>
      <c r="G65" s="63"/>
      <c r="H65" s="65"/>
      <c r="I65" s="66" t="s">
        <v>59</v>
      </c>
      <c r="J65" s="66"/>
      <c r="K65" s="66"/>
      <c r="L65" s="66"/>
      <c r="M65" s="66"/>
      <c r="N65" s="66"/>
      <c r="O65" s="66"/>
      <c r="P65" s="66"/>
      <c r="Q65" s="66"/>
      <c r="R65" s="66"/>
      <c r="S65" s="66"/>
      <c r="T65" s="66"/>
      <c r="U65" s="66"/>
      <c r="V65" s="66"/>
      <c r="W65" s="66"/>
      <c r="X65" s="66"/>
      <c r="Y65" s="66" t="s">
        <v>60</v>
      </c>
      <c r="Z65" s="66"/>
      <c r="AA65" s="66"/>
      <c r="AB65" s="66"/>
      <c r="AC65" s="66"/>
      <c r="AD65" s="66"/>
      <c r="AE65" s="66"/>
      <c r="AF65" s="66"/>
      <c r="AG65" s="66"/>
      <c r="AH65" s="66"/>
      <c r="AI65" s="66"/>
      <c r="AJ65" s="66"/>
      <c r="AK65" s="66"/>
      <c r="AL65" s="66"/>
    </row>
    <row r="66" ht="21" customHeight="1"/>
    <row r="67" ht="30" customHeight="1" spans="1:1">
      <c r="A67" t="str">
        <f>IF(B67="","","就地取土")</f>
        <v/>
      </c>
    </row>
    <row r="68" ht="30" customHeight="1" spans="1:2">
      <c r="A68" t="str">
        <f>IF(B68="","","累计就地取土")</f>
        <v/>
      </c>
      <c r="B68" t="str">
        <f>IF(B67="","",B67)</f>
        <v/>
      </c>
    </row>
    <row r="69" ht="30" customHeight="1" spans="1:1">
      <c r="A69" t="str">
        <f>IF(B69="","","就地取石")</f>
        <v/>
      </c>
    </row>
    <row r="70" ht="30" customHeight="1" spans="1:2">
      <c r="A70" t="str">
        <f>IF(B70="","","累计就地取石")</f>
        <v/>
      </c>
      <c r="B70" t="str">
        <f>IF(B69="","",B69)</f>
        <v/>
      </c>
    </row>
    <row r="71" ht="30" customHeight="1" spans="1:1">
      <c r="A71" t="str">
        <f>IF(B71="","","就地弃土")</f>
        <v/>
      </c>
    </row>
    <row r="72" ht="30" customHeight="1" spans="1:2">
      <c r="A72" t="str">
        <f>IF(B72="","","累计就地弃土")</f>
        <v/>
      </c>
      <c r="B72" t="str">
        <f>IF(B71="","",B71)</f>
        <v/>
      </c>
    </row>
    <row r="73" ht="30" customHeight="1" spans="1:1">
      <c r="A73" t="str">
        <f>IF(B73="","","就地弃石")</f>
        <v/>
      </c>
    </row>
    <row r="74" ht="30" customHeight="1" spans="1:2">
      <c r="A74" t="str">
        <f>IF(B74="","","累计就地弃石")</f>
        <v/>
      </c>
      <c r="B74" t="str">
        <f>IF(B73="","",B73)</f>
        <v/>
      </c>
    </row>
  </sheetData>
  <mergeCells count="756">
    <mergeCell ref="A1:AB1"/>
    <mergeCell ref="A3:R3"/>
    <mergeCell ref="S3:Z3"/>
    <mergeCell ref="B4:C4"/>
    <mergeCell ref="E4:Q4"/>
    <mergeCell ref="B5:C5"/>
    <mergeCell ref="F5:K5"/>
    <mergeCell ref="L5:Q5"/>
    <mergeCell ref="B6:C6"/>
    <mergeCell ref="F6:G6"/>
    <mergeCell ref="H6:I6"/>
    <mergeCell ref="J6:K6"/>
    <mergeCell ref="L6:M6"/>
    <mergeCell ref="N6:O6"/>
    <mergeCell ref="P6:Q6"/>
    <mergeCell ref="U6:V6"/>
    <mergeCell ref="W6:X6"/>
    <mergeCell ref="Y6:Z6"/>
    <mergeCell ref="A4:A7"/>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D4:D7"/>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D48:D49"/>
    <mergeCell ref="D50:D51"/>
    <mergeCell ref="D52:D53"/>
    <mergeCell ref="D54:D55"/>
    <mergeCell ref="D56:D57"/>
    <mergeCell ref="D58:D59"/>
    <mergeCell ref="D60:D61"/>
    <mergeCell ref="E5:E7"/>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F10:F11"/>
    <mergeCell ref="F12:F13"/>
    <mergeCell ref="F14:F15"/>
    <mergeCell ref="F16:F17"/>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H44:H45"/>
    <mergeCell ref="H46:H47"/>
    <mergeCell ref="H48:H49"/>
    <mergeCell ref="H50:H51"/>
    <mergeCell ref="H52:H53"/>
    <mergeCell ref="H54:H55"/>
    <mergeCell ref="H56:H57"/>
    <mergeCell ref="H58:H59"/>
    <mergeCell ref="H60:H61"/>
    <mergeCell ref="I10:I11"/>
    <mergeCell ref="I12:I13"/>
    <mergeCell ref="I14:I15"/>
    <mergeCell ref="I16:I17"/>
    <mergeCell ref="I18:I19"/>
    <mergeCell ref="I20:I21"/>
    <mergeCell ref="I22:I23"/>
    <mergeCell ref="I24:I25"/>
    <mergeCell ref="I26:I27"/>
    <mergeCell ref="I28:I29"/>
    <mergeCell ref="I30:I31"/>
    <mergeCell ref="I32:I33"/>
    <mergeCell ref="I34:I35"/>
    <mergeCell ref="I36:I37"/>
    <mergeCell ref="I38:I39"/>
    <mergeCell ref="I40:I41"/>
    <mergeCell ref="I42:I43"/>
    <mergeCell ref="I44:I45"/>
    <mergeCell ref="I46:I47"/>
    <mergeCell ref="I48:I49"/>
    <mergeCell ref="I50:I51"/>
    <mergeCell ref="I52:I53"/>
    <mergeCell ref="I54:I55"/>
    <mergeCell ref="I56:I57"/>
    <mergeCell ref="I58:I59"/>
    <mergeCell ref="I60:I61"/>
    <mergeCell ref="J10:J11"/>
    <mergeCell ref="J12:J13"/>
    <mergeCell ref="J14:J15"/>
    <mergeCell ref="J16:J17"/>
    <mergeCell ref="J18:J19"/>
    <mergeCell ref="J20:J21"/>
    <mergeCell ref="J22:J23"/>
    <mergeCell ref="J24:J25"/>
    <mergeCell ref="J26:J27"/>
    <mergeCell ref="J28:J29"/>
    <mergeCell ref="J30:J31"/>
    <mergeCell ref="J32:J33"/>
    <mergeCell ref="J34:J35"/>
    <mergeCell ref="J36:J37"/>
    <mergeCell ref="J38:J39"/>
    <mergeCell ref="J40:J41"/>
    <mergeCell ref="J42:J43"/>
    <mergeCell ref="J44:J45"/>
    <mergeCell ref="J46:J47"/>
    <mergeCell ref="J48:J49"/>
    <mergeCell ref="J50:J51"/>
    <mergeCell ref="J52:J53"/>
    <mergeCell ref="J54:J55"/>
    <mergeCell ref="J56:J57"/>
    <mergeCell ref="J58:J59"/>
    <mergeCell ref="J60:J61"/>
    <mergeCell ref="K10:K11"/>
    <mergeCell ref="K12:K13"/>
    <mergeCell ref="K14:K15"/>
    <mergeCell ref="K16:K17"/>
    <mergeCell ref="K18:K19"/>
    <mergeCell ref="K20:K21"/>
    <mergeCell ref="K22:K23"/>
    <mergeCell ref="K24:K25"/>
    <mergeCell ref="K26:K27"/>
    <mergeCell ref="K28:K29"/>
    <mergeCell ref="K30:K31"/>
    <mergeCell ref="K32:K33"/>
    <mergeCell ref="K34:K35"/>
    <mergeCell ref="K36:K37"/>
    <mergeCell ref="K38:K39"/>
    <mergeCell ref="K40:K41"/>
    <mergeCell ref="K42:K43"/>
    <mergeCell ref="K44:K45"/>
    <mergeCell ref="K46:K47"/>
    <mergeCell ref="K48:K49"/>
    <mergeCell ref="K50:K51"/>
    <mergeCell ref="K52:K53"/>
    <mergeCell ref="K54:K55"/>
    <mergeCell ref="K56:K57"/>
    <mergeCell ref="K58:K59"/>
    <mergeCell ref="K60:K61"/>
    <mergeCell ref="L10:L11"/>
    <mergeCell ref="L12:L13"/>
    <mergeCell ref="L14:L15"/>
    <mergeCell ref="L16:L17"/>
    <mergeCell ref="L18:L19"/>
    <mergeCell ref="L20:L21"/>
    <mergeCell ref="L22:L23"/>
    <mergeCell ref="L24:L25"/>
    <mergeCell ref="L26:L27"/>
    <mergeCell ref="L28:L29"/>
    <mergeCell ref="L30:L31"/>
    <mergeCell ref="L32:L33"/>
    <mergeCell ref="L34:L35"/>
    <mergeCell ref="L36:L37"/>
    <mergeCell ref="L38:L39"/>
    <mergeCell ref="L40:L41"/>
    <mergeCell ref="L42:L43"/>
    <mergeCell ref="L44:L45"/>
    <mergeCell ref="L46:L47"/>
    <mergeCell ref="L48:L49"/>
    <mergeCell ref="L50:L51"/>
    <mergeCell ref="L52:L53"/>
    <mergeCell ref="L54:L55"/>
    <mergeCell ref="L56:L57"/>
    <mergeCell ref="L58:L59"/>
    <mergeCell ref="L60:L61"/>
    <mergeCell ref="M10:M11"/>
    <mergeCell ref="M12:M13"/>
    <mergeCell ref="M14:M15"/>
    <mergeCell ref="M16:M17"/>
    <mergeCell ref="M18:M19"/>
    <mergeCell ref="M20:M21"/>
    <mergeCell ref="M22:M23"/>
    <mergeCell ref="M24:M25"/>
    <mergeCell ref="M26:M27"/>
    <mergeCell ref="M28:M29"/>
    <mergeCell ref="M30:M31"/>
    <mergeCell ref="M32:M33"/>
    <mergeCell ref="M34:M35"/>
    <mergeCell ref="M36:M37"/>
    <mergeCell ref="M38:M39"/>
    <mergeCell ref="M40:M41"/>
    <mergeCell ref="M42:M43"/>
    <mergeCell ref="M44:M45"/>
    <mergeCell ref="M46:M47"/>
    <mergeCell ref="M48:M49"/>
    <mergeCell ref="M50:M51"/>
    <mergeCell ref="M52:M53"/>
    <mergeCell ref="M54:M55"/>
    <mergeCell ref="M56:M57"/>
    <mergeCell ref="M58:M59"/>
    <mergeCell ref="M60:M61"/>
    <mergeCell ref="N10:N11"/>
    <mergeCell ref="N12:N13"/>
    <mergeCell ref="N14:N15"/>
    <mergeCell ref="N16:N17"/>
    <mergeCell ref="N18:N19"/>
    <mergeCell ref="N20:N21"/>
    <mergeCell ref="N22:N23"/>
    <mergeCell ref="N24:N25"/>
    <mergeCell ref="N26:N27"/>
    <mergeCell ref="N28:N29"/>
    <mergeCell ref="N30:N31"/>
    <mergeCell ref="N32:N33"/>
    <mergeCell ref="N34:N35"/>
    <mergeCell ref="N36:N37"/>
    <mergeCell ref="N38:N39"/>
    <mergeCell ref="N40:N41"/>
    <mergeCell ref="N42:N43"/>
    <mergeCell ref="N44:N45"/>
    <mergeCell ref="N46:N47"/>
    <mergeCell ref="N48:N49"/>
    <mergeCell ref="N50:N51"/>
    <mergeCell ref="N52:N53"/>
    <mergeCell ref="N54:N55"/>
    <mergeCell ref="N56:N57"/>
    <mergeCell ref="N58:N59"/>
    <mergeCell ref="N60:N61"/>
    <mergeCell ref="O10:O11"/>
    <mergeCell ref="O12:O13"/>
    <mergeCell ref="O14:O15"/>
    <mergeCell ref="O16:O17"/>
    <mergeCell ref="O18:O19"/>
    <mergeCell ref="O20:O21"/>
    <mergeCell ref="O22:O23"/>
    <mergeCell ref="O24:O25"/>
    <mergeCell ref="O26:O27"/>
    <mergeCell ref="O28:O29"/>
    <mergeCell ref="O30:O31"/>
    <mergeCell ref="O32:O33"/>
    <mergeCell ref="O34:O35"/>
    <mergeCell ref="O36:O37"/>
    <mergeCell ref="O38:O39"/>
    <mergeCell ref="O40:O41"/>
    <mergeCell ref="O42:O43"/>
    <mergeCell ref="O44:O45"/>
    <mergeCell ref="O46:O47"/>
    <mergeCell ref="O48:O49"/>
    <mergeCell ref="O50:O51"/>
    <mergeCell ref="O52:O53"/>
    <mergeCell ref="O54:O55"/>
    <mergeCell ref="O56:O57"/>
    <mergeCell ref="O58:O59"/>
    <mergeCell ref="O60:O61"/>
    <mergeCell ref="P10:P11"/>
    <mergeCell ref="P12:P13"/>
    <mergeCell ref="P14:P15"/>
    <mergeCell ref="P16:P17"/>
    <mergeCell ref="P18:P19"/>
    <mergeCell ref="P20:P21"/>
    <mergeCell ref="P22:P23"/>
    <mergeCell ref="P24:P25"/>
    <mergeCell ref="P26:P27"/>
    <mergeCell ref="P28:P29"/>
    <mergeCell ref="P30:P31"/>
    <mergeCell ref="P32:P33"/>
    <mergeCell ref="P34:P35"/>
    <mergeCell ref="P36:P37"/>
    <mergeCell ref="P38:P39"/>
    <mergeCell ref="P40:P41"/>
    <mergeCell ref="P42:P43"/>
    <mergeCell ref="P44:P45"/>
    <mergeCell ref="P46:P47"/>
    <mergeCell ref="P48:P49"/>
    <mergeCell ref="P50:P51"/>
    <mergeCell ref="P52:P53"/>
    <mergeCell ref="P54:P55"/>
    <mergeCell ref="P56:P57"/>
    <mergeCell ref="P58:P59"/>
    <mergeCell ref="P60:P61"/>
    <mergeCell ref="Q10:Q11"/>
    <mergeCell ref="Q12:Q13"/>
    <mergeCell ref="Q14:Q15"/>
    <mergeCell ref="Q16:Q17"/>
    <mergeCell ref="Q18:Q19"/>
    <mergeCell ref="Q20:Q21"/>
    <mergeCell ref="Q22:Q23"/>
    <mergeCell ref="Q24:Q25"/>
    <mergeCell ref="Q26:Q27"/>
    <mergeCell ref="Q28:Q29"/>
    <mergeCell ref="Q30:Q31"/>
    <mergeCell ref="Q32:Q33"/>
    <mergeCell ref="Q34:Q35"/>
    <mergeCell ref="Q36:Q37"/>
    <mergeCell ref="Q38:Q39"/>
    <mergeCell ref="Q40:Q41"/>
    <mergeCell ref="Q42:Q43"/>
    <mergeCell ref="Q44:Q45"/>
    <mergeCell ref="Q46:Q47"/>
    <mergeCell ref="Q48:Q49"/>
    <mergeCell ref="Q50:Q51"/>
    <mergeCell ref="Q52:Q53"/>
    <mergeCell ref="Q54:Q55"/>
    <mergeCell ref="Q56:Q57"/>
    <mergeCell ref="Q58:Q59"/>
    <mergeCell ref="Q60:Q61"/>
    <mergeCell ref="R10:R11"/>
    <mergeCell ref="R12:R13"/>
    <mergeCell ref="R14:R15"/>
    <mergeCell ref="R16:R17"/>
    <mergeCell ref="R18:R19"/>
    <mergeCell ref="R20:R21"/>
    <mergeCell ref="R22:R23"/>
    <mergeCell ref="R24:R25"/>
    <mergeCell ref="R26:R27"/>
    <mergeCell ref="R28:R29"/>
    <mergeCell ref="R30:R31"/>
    <mergeCell ref="R32:R33"/>
    <mergeCell ref="R34:R35"/>
    <mergeCell ref="R36:R37"/>
    <mergeCell ref="R38:R39"/>
    <mergeCell ref="R40:R41"/>
    <mergeCell ref="R42:R43"/>
    <mergeCell ref="R44:R45"/>
    <mergeCell ref="R46:R47"/>
    <mergeCell ref="R48:R49"/>
    <mergeCell ref="R50:R51"/>
    <mergeCell ref="R52:R53"/>
    <mergeCell ref="R54:R55"/>
    <mergeCell ref="R56:R57"/>
    <mergeCell ref="R58:R59"/>
    <mergeCell ref="R60:R61"/>
    <mergeCell ref="S10:S11"/>
    <mergeCell ref="S12:S13"/>
    <mergeCell ref="S14:S15"/>
    <mergeCell ref="S16:S17"/>
    <mergeCell ref="S18:S19"/>
    <mergeCell ref="S20:S21"/>
    <mergeCell ref="S22:S23"/>
    <mergeCell ref="S24:S25"/>
    <mergeCell ref="S26:S27"/>
    <mergeCell ref="S28:S29"/>
    <mergeCell ref="S30:S31"/>
    <mergeCell ref="S32:S33"/>
    <mergeCell ref="S34:S35"/>
    <mergeCell ref="S36:S37"/>
    <mergeCell ref="S38:S39"/>
    <mergeCell ref="S40:S41"/>
    <mergeCell ref="S42:S43"/>
    <mergeCell ref="S44:S45"/>
    <mergeCell ref="S46:S47"/>
    <mergeCell ref="S48:S49"/>
    <mergeCell ref="S50:S51"/>
    <mergeCell ref="S52:S53"/>
    <mergeCell ref="S54:S55"/>
    <mergeCell ref="S56:S57"/>
    <mergeCell ref="S58:S59"/>
    <mergeCell ref="S60:S61"/>
    <mergeCell ref="T10:T11"/>
    <mergeCell ref="T12:T13"/>
    <mergeCell ref="T14:T15"/>
    <mergeCell ref="T16:T17"/>
    <mergeCell ref="T18:T19"/>
    <mergeCell ref="T20:T21"/>
    <mergeCell ref="T22:T23"/>
    <mergeCell ref="T24:T25"/>
    <mergeCell ref="T26:T27"/>
    <mergeCell ref="T28:T29"/>
    <mergeCell ref="T30:T31"/>
    <mergeCell ref="T32:T33"/>
    <mergeCell ref="T34:T35"/>
    <mergeCell ref="T36:T37"/>
    <mergeCell ref="T38:T39"/>
    <mergeCell ref="T40:T41"/>
    <mergeCell ref="T42:T43"/>
    <mergeCell ref="T44:T45"/>
    <mergeCell ref="T46:T47"/>
    <mergeCell ref="T48:T49"/>
    <mergeCell ref="T50:T51"/>
    <mergeCell ref="T52:T53"/>
    <mergeCell ref="T54:T55"/>
    <mergeCell ref="T56:T57"/>
    <mergeCell ref="T58:T59"/>
    <mergeCell ref="T60:T61"/>
    <mergeCell ref="U10:U11"/>
    <mergeCell ref="U12:U13"/>
    <mergeCell ref="U14:U15"/>
    <mergeCell ref="U16:U17"/>
    <mergeCell ref="U18:U19"/>
    <mergeCell ref="U20:U21"/>
    <mergeCell ref="U22:U23"/>
    <mergeCell ref="U24:U25"/>
    <mergeCell ref="U26:U27"/>
    <mergeCell ref="U28:U29"/>
    <mergeCell ref="U30:U31"/>
    <mergeCell ref="U32:U33"/>
    <mergeCell ref="U34:U35"/>
    <mergeCell ref="U36:U37"/>
    <mergeCell ref="U38:U39"/>
    <mergeCell ref="U40:U41"/>
    <mergeCell ref="U42:U43"/>
    <mergeCell ref="U44:U45"/>
    <mergeCell ref="U46:U47"/>
    <mergeCell ref="U48:U49"/>
    <mergeCell ref="U50:U51"/>
    <mergeCell ref="U52:U53"/>
    <mergeCell ref="U54:U55"/>
    <mergeCell ref="U56:U57"/>
    <mergeCell ref="U58:U59"/>
    <mergeCell ref="U60:U61"/>
    <mergeCell ref="V10:V11"/>
    <mergeCell ref="V12:V13"/>
    <mergeCell ref="V14:V15"/>
    <mergeCell ref="V16:V17"/>
    <mergeCell ref="V18:V19"/>
    <mergeCell ref="V20:V21"/>
    <mergeCell ref="V22:V23"/>
    <mergeCell ref="V24:V25"/>
    <mergeCell ref="V26:V27"/>
    <mergeCell ref="V28:V29"/>
    <mergeCell ref="V30:V31"/>
    <mergeCell ref="V32:V33"/>
    <mergeCell ref="V34:V35"/>
    <mergeCell ref="V36:V37"/>
    <mergeCell ref="V38:V39"/>
    <mergeCell ref="V40:V41"/>
    <mergeCell ref="V42:V43"/>
    <mergeCell ref="V44:V45"/>
    <mergeCell ref="V46:V47"/>
    <mergeCell ref="V48:V49"/>
    <mergeCell ref="V50:V51"/>
    <mergeCell ref="V52:V53"/>
    <mergeCell ref="V54:V55"/>
    <mergeCell ref="V56:V57"/>
    <mergeCell ref="V58:V59"/>
    <mergeCell ref="V60:V61"/>
    <mergeCell ref="W10:W11"/>
    <mergeCell ref="W12:W13"/>
    <mergeCell ref="W14:W15"/>
    <mergeCell ref="W16:W17"/>
    <mergeCell ref="W18:W19"/>
    <mergeCell ref="W20:W21"/>
    <mergeCell ref="W22:W23"/>
    <mergeCell ref="W24:W25"/>
    <mergeCell ref="W26:W27"/>
    <mergeCell ref="W28:W29"/>
    <mergeCell ref="W30:W31"/>
    <mergeCell ref="W32:W33"/>
    <mergeCell ref="W34:W35"/>
    <mergeCell ref="W36:W37"/>
    <mergeCell ref="W38:W39"/>
    <mergeCell ref="W40:W41"/>
    <mergeCell ref="W42:W43"/>
    <mergeCell ref="W44:W45"/>
    <mergeCell ref="W46:W47"/>
    <mergeCell ref="W48:W49"/>
    <mergeCell ref="W50:W51"/>
    <mergeCell ref="W52:W53"/>
    <mergeCell ref="W54:W55"/>
    <mergeCell ref="W56:W57"/>
    <mergeCell ref="W58:W59"/>
    <mergeCell ref="W60:W61"/>
    <mergeCell ref="X10:X11"/>
    <mergeCell ref="X12:X13"/>
    <mergeCell ref="X14:X15"/>
    <mergeCell ref="X16:X17"/>
    <mergeCell ref="X18:X19"/>
    <mergeCell ref="X20:X21"/>
    <mergeCell ref="X22:X23"/>
    <mergeCell ref="X24:X25"/>
    <mergeCell ref="X26:X27"/>
    <mergeCell ref="X28:X29"/>
    <mergeCell ref="X30:X31"/>
    <mergeCell ref="X32:X33"/>
    <mergeCell ref="X34:X35"/>
    <mergeCell ref="X36:X37"/>
    <mergeCell ref="X38:X39"/>
    <mergeCell ref="X40:X41"/>
    <mergeCell ref="X42:X43"/>
    <mergeCell ref="X44:X45"/>
    <mergeCell ref="X46:X47"/>
    <mergeCell ref="X48:X49"/>
    <mergeCell ref="X50:X51"/>
    <mergeCell ref="X52:X53"/>
    <mergeCell ref="X54:X55"/>
    <mergeCell ref="X56:X57"/>
    <mergeCell ref="X58:X59"/>
    <mergeCell ref="X60:X61"/>
    <mergeCell ref="Y10:Y11"/>
    <mergeCell ref="Y12:Y13"/>
    <mergeCell ref="Y14:Y15"/>
    <mergeCell ref="Y16:Y17"/>
    <mergeCell ref="Y18:Y19"/>
    <mergeCell ref="Y20:Y21"/>
    <mergeCell ref="Y22:Y23"/>
    <mergeCell ref="Y24:Y25"/>
    <mergeCell ref="Y26:Y27"/>
    <mergeCell ref="Y28:Y29"/>
    <mergeCell ref="Y30:Y31"/>
    <mergeCell ref="Y32:Y33"/>
    <mergeCell ref="Y34:Y35"/>
    <mergeCell ref="Y36:Y37"/>
    <mergeCell ref="Y38:Y39"/>
    <mergeCell ref="Y40:Y41"/>
    <mergeCell ref="Y42:Y43"/>
    <mergeCell ref="Y44:Y45"/>
    <mergeCell ref="Y46:Y47"/>
    <mergeCell ref="Y48:Y49"/>
    <mergeCell ref="Y50:Y51"/>
    <mergeCell ref="Y52:Y53"/>
    <mergeCell ref="Y54:Y55"/>
    <mergeCell ref="Y56:Y57"/>
    <mergeCell ref="Y58:Y59"/>
    <mergeCell ref="Y60:Y61"/>
    <mergeCell ref="Z10:Z11"/>
    <mergeCell ref="Z12:Z13"/>
    <mergeCell ref="Z14:Z15"/>
    <mergeCell ref="Z16:Z17"/>
    <mergeCell ref="Z18:Z19"/>
    <mergeCell ref="Z20:Z21"/>
    <mergeCell ref="Z22:Z23"/>
    <mergeCell ref="Z24:Z25"/>
    <mergeCell ref="Z26:Z27"/>
    <mergeCell ref="Z28:Z29"/>
    <mergeCell ref="Z30:Z31"/>
    <mergeCell ref="Z32:Z33"/>
    <mergeCell ref="Z34:Z35"/>
    <mergeCell ref="Z36:Z37"/>
    <mergeCell ref="Z38:Z39"/>
    <mergeCell ref="Z40:Z41"/>
    <mergeCell ref="Z42:Z43"/>
    <mergeCell ref="Z44:Z45"/>
    <mergeCell ref="Z46:Z47"/>
    <mergeCell ref="Z48:Z49"/>
    <mergeCell ref="Z50:Z51"/>
    <mergeCell ref="Z52:Z53"/>
    <mergeCell ref="Z54:Z55"/>
    <mergeCell ref="Z56:Z57"/>
    <mergeCell ref="Z58:Z59"/>
    <mergeCell ref="Z60:Z61"/>
    <mergeCell ref="AA6:AA7"/>
    <mergeCell ref="AA10:AA11"/>
    <mergeCell ref="AA12:AA13"/>
    <mergeCell ref="AA14:AA15"/>
    <mergeCell ref="AA16:AA17"/>
    <mergeCell ref="AA18:AA19"/>
    <mergeCell ref="AA20:AA21"/>
    <mergeCell ref="AA22:AA23"/>
    <mergeCell ref="AA24:AA25"/>
    <mergeCell ref="AA26:AA27"/>
    <mergeCell ref="AA28:AA29"/>
    <mergeCell ref="AA30:AA31"/>
    <mergeCell ref="AA32:AA33"/>
    <mergeCell ref="AA34:AA35"/>
    <mergeCell ref="AA36:AA37"/>
    <mergeCell ref="AA38:AA39"/>
    <mergeCell ref="AA40:AA41"/>
    <mergeCell ref="AA42:AA43"/>
    <mergeCell ref="AA44:AA45"/>
    <mergeCell ref="AA46:AA47"/>
    <mergeCell ref="AA48:AA49"/>
    <mergeCell ref="AA50:AA51"/>
    <mergeCell ref="AA52:AA53"/>
    <mergeCell ref="AA54:AA55"/>
    <mergeCell ref="AA56:AA57"/>
    <mergeCell ref="AA58:AA59"/>
    <mergeCell ref="AA60:AA61"/>
    <mergeCell ref="AB4:AB7"/>
    <mergeCell ref="AB10:AB11"/>
    <mergeCell ref="AB12:AB13"/>
    <mergeCell ref="AB14:AB15"/>
    <mergeCell ref="AB16:AB17"/>
    <mergeCell ref="AB18:AB19"/>
    <mergeCell ref="AB20:AB21"/>
    <mergeCell ref="AB22:AB23"/>
    <mergeCell ref="AB24:AB25"/>
    <mergeCell ref="AB26:AB27"/>
    <mergeCell ref="AB28:AB29"/>
    <mergeCell ref="AB30:AB31"/>
    <mergeCell ref="AB32:AB33"/>
    <mergeCell ref="AB34:AB35"/>
    <mergeCell ref="AB36:AB37"/>
    <mergeCell ref="AB38:AB39"/>
    <mergeCell ref="AB40:AB41"/>
    <mergeCell ref="AB42:AB43"/>
    <mergeCell ref="AB44:AB45"/>
    <mergeCell ref="AB46:AB47"/>
    <mergeCell ref="AB48:AB49"/>
    <mergeCell ref="AB50:AB51"/>
    <mergeCell ref="AB52:AB53"/>
    <mergeCell ref="AB54:AB55"/>
    <mergeCell ref="AB56:AB57"/>
    <mergeCell ref="AB58:AB59"/>
    <mergeCell ref="AB60:AB61"/>
    <mergeCell ref="R4:T6"/>
    <mergeCell ref="U4:AA5"/>
  </mergeCells>
  <pageMargins left="0.786805555555556" right="0.393055555555556" top="0.786805555555556" bottom="0.786805555555556" header="0.511805555555556" footer="0.511805555555556"/>
  <pageSetup paperSize="8" scale="97" orientation="landscape"/>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土方计算表1</vt:lpstr>
      <vt:lpstr>土方计算表2</vt:lpstr>
      <vt:lpstr>土方计算表3</vt:lpstr>
      <vt:lpstr>土方计算表4</vt:lpstr>
      <vt:lpstr>土方计算表5</vt:lpstr>
      <vt:lpstr>土方计算表6</vt:lpstr>
      <vt:lpstr>土方计算表7</vt:lpstr>
      <vt:lpstr>土方计算表8</vt:lpstr>
      <vt:lpstr>土方计算表9</vt:lpstr>
      <vt:lpstr>土方计算表10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dcterms:created xsi:type="dcterms:W3CDTF">2017-11-27T03:28:00Z</dcterms:created>
  <cp:lastPrinted>2004-04-30T10:04:00Z</cp:lastPrinted>
  <dcterms:modified xsi:type="dcterms:W3CDTF">2017-11-27T04:34:26Z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